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ina\Desktop\JN\Živila\RD\Objava 3\"/>
    </mc:Choice>
  </mc:AlternateContent>
  <xr:revisionPtr revIDLastSave="0" documentId="13_ncr:1_{696BF8B7-89DD-4D3D-8A84-CD1D8CD04218}" xr6:coauthVersionLast="47" xr6:coauthVersionMax="47" xr10:uidLastSave="{00000000-0000-0000-0000-000000000000}"/>
  <bookViews>
    <workbookView xWindow="-108" yWindow="-108" windowWidth="23256" windowHeight="13896" firstSheet="12" activeTab="20"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 i="21" l="1"/>
  <c r="K4" i="21"/>
  <c r="I3" i="21"/>
  <c r="I4" i="21"/>
  <c r="L49" i="17"/>
  <c r="K49" i="17"/>
  <c r="I49" i="17"/>
  <c r="I4" i="23"/>
  <c r="I10" i="21"/>
  <c r="I7" i="18"/>
  <c r="I210" i="17"/>
  <c r="I2" i="15"/>
  <c r="I3" i="14"/>
  <c r="I4" i="13"/>
  <c r="I3" i="11"/>
  <c r="H2" i="10"/>
  <c r="I2" i="9"/>
  <c r="H2" i="7"/>
  <c r="I5" i="5"/>
  <c r="I4" i="4"/>
  <c r="I4" i="3"/>
  <c r="I7" i="13"/>
  <c r="K2" i="23"/>
  <c r="I35" i="1"/>
  <c r="K2" i="1"/>
  <c r="L34" i="1"/>
  <c r="K36" i="1"/>
  <c r="K7" i="23" l="1"/>
  <c r="L7" i="23" s="1"/>
  <c r="K11" i="23"/>
  <c r="L11" i="23"/>
  <c r="K12" i="23"/>
  <c r="L12" i="23" s="1"/>
  <c r="K13" i="23"/>
  <c r="L13" i="23" s="1"/>
  <c r="K16" i="23"/>
  <c r="L16" i="23"/>
  <c r="K17" i="23"/>
  <c r="L17" i="23" s="1"/>
  <c r="K18" i="23"/>
  <c r="L18" i="23"/>
  <c r="K19" i="23"/>
  <c r="L19" i="23"/>
  <c r="K4" i="20"/>
  <c r="L4" i="20" s="1"/>
  <c r="K5" i="20"/>
  <c r="L5" i="20"/>
  <c r="K6" i="20"/>
  <c r="L6" i="20"/>
  <c r="K7" i="20"/>
  <c r="L7" i="20"/>
  <c r="K8" i="20"/>
  <c r="L8" i="20"/>
  <c r="K9" i="20"/>
  <c r="L9" i="20"/>
  <c r="K10" i="20"/>
  <c r="L10" i="20"/>
  <c r="K11" i="20"/>
  <c r="L11" i="20"/>
  <c r="K12" i="20"/>
  <c r="L12" i="20"/>
  <c r="K13" i="20"/>
  <c r="L13" i="20"/>
  <c r="K14" i="20"/>
  <c r="L14" i="20" s="1"/>
  <c r="K15" i="20"/>
  <c r="L15" i="20"/>
  <c r="K16" i="20"/>
  <c r="L16" i="20"/>
  <c r="K17" i="20"/>
  <c r="L17" i="20"/>
  <c r="K18" i="20"/>
  <c r="L18" i="20"/>
  <c r="K19" i="20"/>
  <c r="L19" i="20"/>
  <c r="K20" i="20"/>
  <c r="L20" i="20"/>
  <c r="K21" i="20"/>
  <c r="L21" i="20"/>
  <c r="K22" i="20"/>
  <c r="L22" i="20"/>
  <c r="K23" i="20"/>
  <c r="L23" i="20"/>
  <c r="K24" i="20"/>
  <c r="L24" i="20" s="1"/>
  <c r="K25" i="20"/>
  <c r="L25" i="20"/>
  <c r="K26" i="20"/>
  <c r="L26" i="20"/>
  <c r="K27" i="20"/>
  <c r="L27" i="20"/>
  <c r="K28" i="20"/>
  <c r="L28" i="20"/>
  <c r="K29" i="20"/>
  <c r="L29" i="20"/>
  <c r="K30" i="20"/>
  <c r="L30" i="20"/>
  <c r="K31" i="20"/>
  <c r="L31" i="20"/>
  <c r="K4" i="18"/>
  <c r="L4" i="18" s="1"/>
  <c r="K5" i="18"/>
  <c r="L5" i="18" s="1"/>
  <c r="K87" i="17"/>
  <c r="L87" i="17" s="1"/>
  <c r="K210" i="17"/>
  <c r="L210" i="17" s="1"/>
  <c r="K218" i="17"/>
  <c r="L218" i="17" s="1"/>
  <c r="K219" i="17"/>
  <c r="L219" i="17"/>
  <c r="K220" i="17"/>
  <c r="L220" i="17"/>
  <c r="K221" i="17"/>
  <c r="L221" i="17"/>
  <c r="K222" i="17"/>
  <c r="L222" i="17"/>
  <c r="K223" i="17"/>
  <c r="L223" i="17"/>
  <c r="K224" i="17"/>
  <c r="L224" i="17"/>
  <c r="K225" i="17"/>
  <c r="L225" i="17" s="1"/>
  <c r="K226" i="17"/>
  <c r="L226" i="17" s="1"/>
  <c r="K227" i="17"/>
  <c r="L227" i="17"/>
  <c r="K228" i="17"/>
  <c r="L228" i="17" s="1"/>
  <c r="K229" i="17"/>
  <c r="L229" i="17"/>
  <c r="K230" i="17"/>
  <c r="L230" i="17"/>
  <c r="K231" i="17"/>
  <c r="L231" i="17"/>
  <c r="K5" i="16"/>
  <c r="L5" i="16" s="1"/>
  <c r="K6" i="16"/>
  <c r="L6" i="16"/>
  <c r="K7" i="16"/>
  <c r="L7" i="16"/>
  <c r="K8" i="16"/>
  <c r="L8" i="16"/>
  <c r="K9" i="16"/>
  <c r="L9" i="16"/>
  <c r="K10" i="16"/>
  <c r="L10" i="16"/>
  <c r="K11" i="16"/>
  <c r="L11" i="16"/>
  <c r="K12" i="16"/>
  <c r="L12" i="16"/>
  <c r="K13" i="16"/>
  <c r="L13" i="16" s="1"/>
  <c r="K14" i="16"/>
  <c r="L14" i="16"/>
  <c r="K15" i="16"/>
  <c r="L15" i="16" s="1"/>
  <c r="K16" i="16"/>
  <c r="L16" i="16"/>
  <c r="K17" i="16"/>
  <c r="L17" i="16"/>
  <c r="K18" i="16"/>
  <c r="L18" i="16"/>
  <c r="K19" i="16"/>
  <c r="L19" i="16"/>
  <c r="K20" i="16"/>
  <c r="L20" i="16"/>
  <c r="K21" i="16"/>
  <c r="L21" i="16"/>
  <c r="K22" i="16"/>
  <c r="L22" i="16"/>
  <c r="K23" i="16"/>
  <c r="L23" i="16"/>
  <c r="K24" i="16"/>
  <c r="L24" i="16"/>
  <c r="K25" i="16"/>
  <c r="L25" i="16" s="1"/>
  <c r="K26" i="16"/>
  <c r="L26" i="16"/>
  <c r="K27" i="16"/>
  <c r="L27" i="16"/>
  <c r="K28" i="16"/>
  <c r="L28" i="16"/>
  <c r="K29" i="16"/>
  <c r="L29" i="16"/>
  <c r="K30" i="16"/>
  <c r="L30" i="16"/>
  <c r="K31" i="16"/>
  <c r="L31" i="16"/>
  <c r="K32" i="16"/>
  <c r="L32" i="16"/>
  <c r="K33" i="16"/>
  <c r="L33" i="16"/>
  <c r="K34" i="16"/>
  <c r="L34" i="16"/>
  <c r="K35" i="16"/>
  <c r="L35" i="16" s="1"/>
  <c r="K36" i="16"/>
  <c r="L36" i="16"/>
  <c r="K37" i="16"/>
  <c r="L37" i="16"/>
  <c r="K38" i="16"/>
  <c r="L38" i="16"/>
  <c r="K39" i="16"/>
  <c r="L39" i="16"/>
  <c r="K40" i="16"/>
  <c r="L40" i="16"/>
  <c r="K41" i="16"/>
  <c r="L41" i="16"/>
  <c r="K42" i="16"/>
  <c r="L42" i="16"/>
  <c r="K43" i="16"/>
  <c r="L43" i="16"/>
  <c r="K44" i="16"/>
  <c r="L44" i="16"/>
  <c r="K45" i="16"/>
  <c r="L45" i="16" s="1"/>
  <c r="K46" i="16"/>
  <c r="L46" i="16"/>
  <c r="K47" i="16"/>
  <c r="L47" i="16"/>
  <c r="K48" i="16"/>
  <c r="L48" i="16"/>
  <c r="K49" i="16"/>
  <c r="L49" i="16"/>
  <c r="K50" i="16"/>
  <c r="L50" i="16"/>
  <c r="K51" i="16"/>
  <c r="L51" i="16"/>
  <c r="K52" i="16"/>
  <c r="L52" i="16"/>
  <c r="K53" i="16"/>
  <c r="L53" i="16"/>
  <c r="K54" i="16"/>
  <c r="L54" i="16"/>
  <c r="K55" i="16"/>
  <c r="L55" i="16" s="1"/>
  <c r="K56" i="16"/>
  <c r="L56" i="16"/>
  <c r="K57" i="16"/>
  <c r="L57" i="16" s="1"/>
  <c r="K58" i="16"/>
  <c r="L58" i="16"/>
  <c r="K59" i="16"/>
  <c r="L59" i="16"/>
  <c r="K60" i="16"/>
  <c r="L60" i="16"/>
  <c r="K61" i="16"/>
  <c r="L61" i="16"/>
  <c r="K62" i="16"/>
  <c r="L62" i="16"/>
  <c r="K63" i="16"/>
  <c r="L63" i="16"/>
  <c r="K4" i="15"/>
  <c r="L4" i="15"/>
  <c r="K5" i="15"/>
  <c r="L5" i="15" s="1"/>
  <c r="K6" i="15"/>
  <c r="L6" i="15"/>
  <c r="K7" i="15"/>
  <c r="L7" i="15"/>
  <c r="K8" i="15"/>
  <c r="L8" i="15" s="1"/>
  <c r="K9" i="15"/>
  <c r="L9" i="15"/>
  <c r="K10" i="15"/>
  <c r="L10" i="15"/>
  <c r="K11" i="15"/>
  <c r="L11" i="15"/>
  <c r="K12" i="15"/>
  <c r="L12" i="15"/>
  <c r="K13" i="15"/>
  <c r="L13" i="15"/>
  <c r="K14" i="15"/>
  <c r="L14" i="15"/>
  <c r="K15" i="15"/>
  <c r="L15" i="15" s="1"/>
  <c r="K16" i="15"/>
  <c r="L16" i="15"/>
  <c r="K17" i="15"/>
  <c r="L17" i="15"/>
  <c r="K18" i="15"/>
  <c r="L18" i="15"/>
  <c r="K19" i="15"/>
  <c r="L19" i="15"/>
  <c r="K20" i="15"/>
  <c r="L20" i="15"/>
  <c r="K21" i="15"/>
  <c r="L21" i="15"/>
  <c r="K22" i="15"/>
  <c r="L22" i="15"/>
  <c r="K23" i="15"/>
  <c r="L23" i="15"/>
  <c r="K24" i="15"/>
  <c r="L24" i="15"/>
  <c r="K25" i="15"/>
  <c r="L25" i="15" s="1"/>
  <c r="K26" i="15"/>
  <c r="L26" i="15"/>
  <c r="K27" i="15"/>
  <c r="L27" i="15"/>
  <c r="K28" i="15"/>
  <c r="L28" i="15"/>
  <c r="K29" i="15"/>
  <c r="L29" i="15"/>
  <c r="K30" i="15"/>
  <c r="L30" i="15"/>
  <c r="K31" i="15"/>
  <c r="L31" i="15"/>
  <c r="K32" i="15"/>
  <c r="L32" i="15"/>
  <c r="K33" i="15"/>
  <c r="L33" i="15"/>
  <c r="K34" i="15"/>
  <c r="L34" i="15"/>
  <c r="K35" i="15"/>
  <c r="L35" i="15" s="1"/>
  <c r="K36" i="15"/>
  <c r="L36" i="15"/>
  <c r="K37" i="15"/>
  <c r="L37" i="15"/>
  <c r="K38" i="15"/>
  <c r="L38" i="15"/>
  <c r="K39" i="15"/>
  <c r="L39" i="15"/>
  <c r="K40" i="15"/>
  <c r="L40" i="15"/>
  <c r="K41" i="15"/>
  <c r="L41" i="15"/>
  <c r="K42" i="15"/>
  <c r="L42" i="15"/>
  <c r="K43" i="15"/>
  <c r="L43" i="15"/>
  <c r="K44" i="15"/>
  <c r="L44" i="15"/>
  <c r="K45" i="15"/>
  <c r="L45" i="15" s="1"/>
  <c r="K46" i="15"/>
  <c r="L46" i="15"/>
  <c r="K47" i="15"/>
  <c r="L47" i="15"/>
  <c r="K48" i="15"/>
  <c r="L48" i="15"/>
  <c r="K49" i="15"/>
  <c r="L49" i="15"/>
  <c r="K50" i="15"/>
  <c r="L50" i="15"/>
  <c r="K51" i="15"/>
  <c r="L51" i="15"/>
  <c r="K52" i="15"/>
  <c r="L52" i="15"/>
  <c r="K53" i="15"/>
  <c r="L53" i="15"/>
  <c r="K54" i="15"/>
  <c r="L54" i="15"/>
  <c r="K4" i="13"/>
  <c r="L4" i="13"/>
  <c r="K5" i="13"/>
  <c r="L5" i="13"/>
  <c r="K6" i="13"/>
  <c r="L6" i="13"/>
  <c r="K7" i="13"/>
  <c r="L7" i="13" s="1"/>
  <c r="K8" i="13"/>
  <c r="L8" i="13" s="1"/>
  <c r="K9" i="13"/>
  <c r="L9" i="13"/>
  <c r="K10" i="13"/>
  <c r="L10" i="13"/>
  <c r="K5" i="12"/>
  <c r="L5" i="12"/>
  <c r="K6" i="12"/>
  <c r="L6" i="12" s="1"/>
  <c r="K7" i="12"/>
  <c r="L7" i="12"/>
  <c r="K8" i="12"/>
  <c r="L8" i="12"/>
  <c r="K9" i="12"/>
  <c r="L9" i="12"/>
  <c r="K10" i="12"/>
  <c r="L10" i="12"/>
  <c r="K11" i="12"/>
  <c r="L11" i="12"/>
  <c r="K12" i="12"/>
  <c r="L12" i="12"/>
  <c r="K13" i="12"/>
  <c r="L13" i="12"/>
  <c r="K14" i="12"/>
  <c r="L14" i="12"/>
  <c r="K15" i="12"/>
  <c r="L15" i="12"/>
  <c r="K16" i="12"/>
  <c r="L16" i="12" s="1"/>
  <c r="K17" i="12"/>
  <c r="L17" i="12"/>
  <c r="K18" i="12"/>
  <c r="L18" i="12"/>
  <c r="K19" i="12"/>
  <c r="L19" i="12"/>
  <c r="K20" i="12"/>
  <c r="L20" i="12"/>
  <c r="K21" i="12"/>
  <c r="L21" i="12"/>
  <c r="K22" i="12"/>
  <c r="L22" i="12"/>
  <c r="K23" i="12"/>
  <c r="L23" i="12" s="1"/>
  <c r="L31" i="12" s="1"/>
  <c r="C13" i="24" s="1"/>
  <c r="K24" i="12"/>
  <c r="L24" i="12"/>
  <c r="K25" i="12"/>
  <c r="L25" i="12"/>
  <c r="K26" i="12"/>
  <c r="L26" i="12" s="1"/>
  <c r="K27" i="12"/>
  <c r="L27" i="12"/>
  <c r="K28" i="12"/>
  <c r="L28" i="12"/>
  <c r="K29" i="12"/>
  <c r="L29" i="12"/>
  <c r="K30" i="12"/>
  <c r="L30" i="12"/>
  <c r="K5" i="11"/>
  <c r="L5" i="1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I9" i="9"/>
  <c r="K4" i="9"/>
  <c r="L4" i="9" s="1"/>
  <c r="K5" i="9"/>
  <c r="L5" i="9"/>
  <c r="K6" i="9"/>
  <c r="L6" i="9"/>
  <c r="K7" i="9"/>
  <c r="L7" i="9"/>
  <c r="K8" i="9"/>
  <c r="L8" i="9"/>
  <c r="K9" i="9"/>
  <c r="L9" i="9" s="1"/>
  <c r="K10" i="9"/>
  <c r="L10" i="9"/>
  <c r="K11" i="9"/>
  <c r="L11" i="9"/>
  <c r="K12" i="9"/>
  <c r="L12" i="9"/>
  <c r="K13" i="9"/>
  <c r="L13" i="9"/>
  <c r="K14" i="9"/>
  <c r="L14" i="9" s="1"/>
  <c r="K15" i="9"/>
  <c r="L15" i="9"/>
  <c r="K16" i="9"/>
  <c r="L16" i="9"/>
  <c r="K17" i="9"/>
  <c r="L17" i="9"/>
  <c r="K18" i="9"/>
  <c r="L18" i="9"/>
  <c r="K19" i="9"/>
  <c r="L19" i="9"/>
  <c r="K20" i="9"/>
  <c r="L20" i="9"/>
  <c r="K21" i="9"/>
  <c r="L21" i="9"/>
  <c r="K22" i="9"/>
  <c r="L22" i="9"/>
  <c r="K23" i="9"/>
  <c r="L23" i="9"/>
  <c r="K24" i="9"/>
  <c r="L24" i="9" s="1"/>
  <c r="K25" i="9"/>
  <c r="L25" i="9"/>
  <c r="K26" i="9"/>
  <c r="L26" i="9"/>
  <c r="K27" i="9"/>
  <c r="L27" i="9"/>
  <c r="K28" i="9"/>
  <c r="L28" i="9"/>
  <c r="K29" i="9"/>
  <c r="L29" i="9"/>
  <c r="K30" i="9"/>
  <c r="L30" i="9"/>
  <c r="K32" i="9"/>
  <c r="L32" i="9"/>
  <c r="K33" i="9"/>
  <c r="L33" i="9"/>
  <c r="K34" i="9"/>
  <c r="L34" i="9" s="1"/>
  <c r="K35" i="9"/>
  <c r="L35" i="9"/>
  <c r="K36" i="9"/>
  <c r="L36" i="9"/>
  <c r="K37" i="9"/>
  <c r="L37" i="9"/>
  <c r="K38" i="9"/>
  <c r="L38" i="9"/>
  <c r="K39" i="9"/>
  <c r="L39" i="9"/>
  <c r="K40" i="9"/>
  <c r="L40" i="9"/>
  <c r="K41" i="9"/>
  <c r="L41" i="9"/>
  <c r="K42" i="9"/>
  <c r="L42" i="9"/>
  <c r="K43" i="9"/>
  <c r="L43" i="9"/>
  <c r="K44" i="9"/>
  <c r="L44" i="9" s="1"/>
  <c r="K45" i="9"/>
  <c r="L45" i="9"/>
  <c r="K46" i="9"/>
  <c r="L46" i="9"/>
  <c r="K47" i="9"/>
  <c r="L47" i="9"/>
  <c r="K48" i="9"/>
  <c r="L48" i="9"/>
  <c r="K49" i="9"/>
  <c r="L49" i="9"/>
  <c r="K50" i="9"/>
  <c r="L50" i="9"/>
  <c r="K51" i="9"/>
  <c r="L51" i="9"/>
  <c r="K52" i="9"/>
  <c r="L52" i="9"/>
  <c r="K53" i="9"/>
  <c r="L53" i="9"/>
  <c r="K54" i="9"/>
  <c r="L54" i="9" s="1"/>
  <c r="K55" i="9"/>
  <c r="L55" i="9"/>
  <c r="K56" i="9"/>
  <c r="L56" i="9"/>
  <c r="K57" i="9"/>
  <c r="L57" i="9"/>
  <c r="K58" i="9"/>
  <c r="L58" i="9"/>
  <c r="K59" i="9"/>
  <c r="L59" i="9"/>
  <c r="K60" i="9"/>
  <c r="L60" i="9"/>
  <c r="K61" i="9"/>
  <c r="L61" i="9"/>
  <c r="K62" i="9"/>
  <c r="L62" i="9"/>
  <c r="K63" i="9"/>
  <c r="L63" i="9"/>
  <c r="K64" i="9"/>
  <c r="L64" i="9" s="1"/>
  <c r="K65" i="9"/>
  <c r="L65" i="9"/>
  <c r="K66" i="9"/>
  <c r="L66" i="9"/>
  <c r="K67" i="9"/>
  <c r="L67" i="9"/>
  <c r="K68" i="9"/>
  <c r="L68" i="9"/>
  <c r="K69" i="9"/>
  <c r="L69" i="9" s="1"/>
  <c r="K70" i="9"/>
  <c r="L70" i="9" s="1"/>
  <c r="K71" i="9"/>
  <c r="L71" i="9"/>
  <c r="K72" i="9"/>
  <c r="L72" i="9"/>
  <c r="K73" i="9"/>
  <c r="L73" i="9"/>
  <c r="K74" i="9"/>
  <c r="L74" i="9" s="1"/>
  <c r="K75" i="9"/>
  <c r="L75" i="9"/>
  <c r="K76" i="9"/>
  <c r="L76" i="9"/>
  <c r="K77" i="9"/>
  <c r="L77" i="9"/>
  <c r="K78" i="9"/>
  <c r="L78" i="9"/>
  <c r="K79" i="9"/>
  <c r="L79" i="9"/>
  <c r="K80" i="9"/>
  <c r="L80" i="9"/>
  <c r="K81" i="9"/>
  <c r="L81" i="9"/>
  <c r="K82" i="9"/>
  <c r="L82" i="9"/>
  <c r="K83" i="9"/>
  <c r="L83" i="9"/>
  <c r="K84" i="9"/>
  <c r="L84" i="9" s="1"/>
  <c r="K4" i="4"/>
  <c r="L4" i="4"/>
  <c r="L63" i="4" s="1"/>
  <c r="C5" i="24" s="1"/>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4" i="3"/>
  <c r="L4" i="3"/>
  <c r="K17" i="3"/>
  <c r="L17" i="3"/>
  <c r="K18" i="3"/>
  <c r="L18" i="3"/>
  <c r="K19" i="3"/>
  <c r="L19" i="3" s="1"/>
  <c r="K20" i="3"/>
  <c r="L20" i="3"/>
  <c r="K21" i="3"/>
  <c r="L21" i="3"/>
  <c r="K22" i="3"/>
  <c r="L22" i="3"/>
  <c r="K3" i="2"/>
  <c r="L3" i="2"/>
  <c r="K4" i="2"/>
  <c r="L4" i="2" s="1"/>
  <c r="K5" i="2"/>
  <c r="L5" i="2"/>
  <c r="K6" i="2"/>
  <c r="L6" i="2" s="1"/>
  <c r="K7" i="2"/>
  <c r="L7" i="2"/>
  <c r="K8" i="2"/>
  <c r="L8" i="2"/>
  <c r="K9" i="2"/>
  <c r="L9" i="2"/>
  <c r="K10" i="2"/>
  <c r="L10" i="2"/>
  <c r="K11" i="2"/>
  <c r="L11" i="2" s="1"/>
  <c r="K12" i="2"/>
  <c r="L12" i="2"/>
  <c r="K13" i="2"/>
  <c r="L13" i="2"/>
  <c r="K14" i="2"/>
  <c r="L14" i="2"/>
  <c r="K15" i="2"/>
  <c r="L15" i="2"/>
  <c r="K16" i="2"/>
  <c r="L16" i="2"/>
  <c r="K17" i="2"/>
  <c r="L17" i="2" s="1"/>
  <c r="K18" i="2"/>
  <c r="L18" i="2"/>
  <c r="K19" i="2"/>
  <c r="L19" i="2"/>
  <c r="K20" i="2"/>
  <c r="L20" i="2"/>
  <c r="L32" i="20" l="1"/>
  <c r="C20" i="24" s="1"/>
  <c r="L11" i="13"/>
  <c r="C14" i="24" s="1"/>
  <c r="I54" i="15"/>
  <c r="I53" i="15"/>
  <c r="K4" i="12"/>
  <c r="L4" i="12" s="1"/>
  <c r="I58" i="4"/>
  <c r="I84" i="9"/>
  <c r="I83" i="9"/>
  <c r="I82" i="9"/>
  <c r="I81" i="9"/>
  <c r="I80" i="9"/>
  <c r="I62" i="4"/>
  <c r="I60" i="4"/>
  <c r="I61" i="4"/>
  <c r="L57" i="8"/>
  <c r="K57" i="8"/>
  <c r="K56" i="8"/>
  <c r="L56" i="8" s="1"/>
  <c r="K55" i="8"/>
  <c r="L55" i="8" s="1"/>
  <c r="K54" i="8"/>
  <c r="L54" i="8" s="1"/>
  <c r="I44" i="11"/>
  <c r="I43" i="11"/>
  <c r="I42" i="11"/>
  <c r="I41" i="11"/>
  <c r="I40" i="11"/>
  <c r="I39" i="11"/>
  <c r="I38" i="11"/>
  <c r="I10" i="13"/>
  <c r="I30" i="18"/>
  <c r="K30" i="18" s="1"/>
  <c r="L30" i="18" s="1"/>
  <c r="I217" i="17"/>
  <c r="K217" i="17" s="1"/>
  <c r="L217" i="17" s="1"/>
  <c r="I216" i="17"/>
  <c r="K216" i="17" s="1"/>
  <c r="L216" i="17" s="1"/>
  <c r="E34" i="23" l="1"/>
  <c r="I15" i="23"/>
  <c r="K15" i="23" s="1"/>
  <c r="L15" i="23" s="1"/>
  <c r="I14" i="23"/>
  <c r="K14" i="23" s="1"/>
  <c r="L14" i="23" s="1"/>
  <c r="I10" i="23"/>
  <c r="K10" i="23" s="1"/>
  <c r="L10" i="23" s="1"/>
  <c r="I9" i="23"/>
  <c r="K9" i="23" s="1"/>
  <c r="L9" i="23" s="1"/>
  <c r="I8" i="23"/>
  <c r="K8" i="23" s="1"/>
  <c r="L8" i="23" s="1"/>
  <c r="I6" i="23"/>
  <c r="K6" i="23" s="1"/>
  <c r="L6" i="23" s="1"/>
  <c r="I5" i="23"/>
  <c r="K5" i="23" s="1"/>
  <c r="L5" i="23" s="1"/>
  <c r="K4" i="23"/>
  <c r="L4" i="23" s="1"/>
  <c r="I3" i="23"/>
  <c r="K3" i="23" s="1"/>
  <c r="L3" i="23" s="1"/>
  <c r="I2" i="23"/>
  <c r="L2" i="23" s="1"/>
  <c r="L20" i="23" l="1"/>
  <c r="C22" i="24" s="1"/>
  <c r="E243" i="17"/>
  <c r="I215" i="17"/>
  <c r="K215" i="17" s="1"/>
  <c r="L215" i="17" s="1"/>
  <c r="I214" i="17"/>
  <c r="K214" i="17" s="1"/>
  <c r="L214" i="17" s="1"/>
  <c r="I213" i="17"/>
  <c r="K213" i="17" s="1"/>
  <c r="L213" i="17" s="1"/>
  <c r="I212" i="17"/>
  <c r="K212" i="17" s="1"/>
  <c r="L212" i="17" s="1"/>
  <c r="I211" i="17"/>
  <c r="K211" i="17" s="1"/>
  <c r="L211" i="17" s="1"/>
  <c r="I209" i="17"/>
  <c r="K209" i="17" s="1"/>
  <c r="L209" i="17" s="1"/>
  <c r="I208" i="17"/>
  <c r="K208" i="17" s="1"/>
  <c r="L208" i="17" s="1"/>
  <c r="I207" i="17"/>
  <c r="K207" i="17" s="1"/>
  <c r="L207" i="17" s="1"/>
  <c r="I206" i="17"/>
  <c r="K206" i="17" s="1"/>
  <c r="L206" i="17" s="1"/>
  <c r="I205" i="17"/>
  <c r="K205" i="17" s="1"/>
  <c r="L205" i="17" s="1"/>
  <c r="I204" i="17"/>
  <c r="K204" i="17" s="1"/>
  <c r="L204" i="17" s="1"/>
  <c r="I203" i="17"/>
  <c r="K203" i="17" s="1"/>
  <c r="L203" i="17" s="1"/>
  <c r="I202" i="17"/>
  <c r="K202" i="17" s="1"/>
  <c r="L202" i="17" s="1"/>
  <c r="I201" i="17"/>
  <c r="K201" i="17" s="1"/>
  <c r="L201" i="17" s="1"/>
  <c r="I200" i="17"/>
  <c r="K200" i="17" s="1"/>
  <c r="L200" i="17" s="1"/>
  <c r="I199" i="17"/>
  <c r="K199" i="17" s="1"/>
  <c r="L199" i="17" s="1"/>
  <c r="I198" i="17"/>
  <c r="K198" i="17" s="1"/>
  <c r="L198" i="17" s="1"/>
  <c r="I197" i="17"/>
  <c r="K197" i="17" s="1"/>
  <c r="L197" i="17" s="1"/>
  <c r="I196" i="17"/>
  <c r="K196" i="17" s="1"/>
  <c r="L196" i="17" s="1"/>
  <c r="I195" i="17"/>
  <c r="K195" i="17" s="1"/>
  <c r="L195" i="17" s="1"/>
  <c r="I194" i="17"/>
  <c r="K194" i="17" s="1"/>
  <c r="L194" i="17" s="1"/>
  <c r="I193" i="17"/>
  <c r="K193" i="17" s="1"/>
  <c r="L193" i="17" s="1"/>
  <c r="I192" i="17"/>
  <c r="K192" i="17" s="1"/>
  <c r="L192" i="17" s="1"/>
  <c r="I191" i="17"/>
  <c r="K191" i="17" s="1"/>
  <c r="L191" i="17" s="1"/>
  <c r="I190" i="17"/>
  <c r="K190" i="17" s="1"/>
  <c r="L190" i="17" s="1"/>
  <c r="I189" i="17"/>
  <c r="K189" i="17" s="1"/>
  <c r="L189" i="17" s="1"/>
  <c r="I188" i="17"/>
  <c r="K188" i="17" s="1"/>
  <c r="L188" i="17" s="1"/>
  <c r="I187" i="17"/>
  <c r="K187" i="17" s="1"/>
  <c r="L187" i="17" s="1"/>
  <c r="I186" i="17"/>
  <c r="K186" i="17" s="1"/>
  <c r="L186" i="17" s="1"/>
  <c r="I185" i="17"/>
  <c r="K185" i="17" s="1"/>
  <c r="L185" i="17" s="1"/>
  <c r="I184" i="17"/>
  <c r="K184" i="17" s="1"/>
  <c r="L184" i="17" s="1"/>
  <c r="I183" i="17"/>
  <c r="K183" i="17" s="1"/>
  <c r="L183" i="17" s="1"/>
  <c r="I182" i="17"/>
  <c r="K182" i="17" s="1"/>
  <c r="L182" i="17" s="1"/>
  <c r="I181" i="17"/>
  <c r="K181" i="17" s="1"/>
  <c r="L181" i="17" s="1"/>
  <c r="I180" i="17"/>
  <c r="K180" i="17" s="1"/>
  <c r="L180" i="17" s="1"/>
  <c r="I179" i="17"/>
  <c r="K179" i="17" s="1"/>
  <c r="L179" i="17" s="1"/>
  <c r="I178" i="17"/>
  <c r="K178" i="17" s="1"/>
  <c r="L178" i="17" s="1"/>
  <c r="I177" i="17"/>
  <c r="K177" i="17" s="1"/>
  <c r="L177" i="17" s="1"/>
  <c r="I176" i="17"/>
  <c r="K176" i="17" s="1"/>
  <c r="L176" i="17" s="1"/>
  <c r="I175" i="17"/>
  <c r="K175" i="17" s="1"/>
  <c r="L175" i="17" s="1"/>
  <c r="I174" i="17"/>
  <c r="K174" i="17" s="1"/>
  <c r="L174" i="17" s="1"/>
  <c r="I173" i="17"/>
  <c r="K173" i="17" s="1"/>
  <c r="L173" i="17" s="1"/>
  <c r="I172" i="17"/>
  <c r="K172" i="17" s="1"/>
  <c r="L172" i="17" s="1"/>
  <c r="I171" i="17"/>
  <c r="K171" i="17" s="1"/>
  <c r="L171" i="17" s="1"/>
  <c r="I170" i="17"/>
  <c r="K170" i="17" s="1"/>
  <c r="L170" i="17" s="1"/>
  <c r="I169" i="17"/>
  <c r="K169" i="17" s="1"/>
  <c r="L169" i="17" s="1"/>
  <c r="I168" i="17"/>
  <c r="K168" i="17" s="1"/>
  <c r="L168" i="17" s="1"/>
  <c r="I167" i="17"/>
  <c r="K167" i="17" s="1"/>
  <c r="L167" i="17" s="1"/>
  <c r="I166" i="17"/>
  <c r="K166" i="17" s="1"/>
  <c r="L166" i="17" s="1"/>
  <c r="I165" i="17"/>
  <c r="K165" i="17" s="1"/>
  <c r="L165" i="17" s="1"/>
  <c r="I164" i="17"/>
  <c r="K164" i="17" s="1"/>
  <c r="L164" i="17" s="1"/>
  <c r="I163" i="17"/>
  <c r="K163" i="17" s="1"/>
  <c r="L163" i="17" s="1"/>
  <c r="I162" i="17"/>
  <c r="K162" i="17" s="1"/>
  <c r="L162" i="17" s="1"/>
  <c r="I161" i="17"/>
  <c r="K161" i="17" s="1"/>
  <c r="L161" i="17" s="1"/>
  <c r="I160" i="17"/>
  <c r="K160" i="17" s="1"/>
  <c r="L160" i="17" s="1"/>
  <c r="I159" i="17"/>
  <c r="K159" i="17" s="1"/>
  <c r="L159" i="17" s="1"/>
  <c r="I158" i="17"/>
  <c r="K158" i="17" s="1"/>
  <c r="L158" i="17" s="1"/>
  <c r="I157" i="17"/>
  <c r="K157" i="17" s="1"/>
  <c r="L157" i="17" s="1"/>
  <c r="I156" i="17"/>
  <c r="K156" i="17" s="1"/>
  <c r="L156" i="17" s="1"/>
  <c r="I155" i="17"/>
  <c r="K155" i="17" s="1"/>
  <c r="L155" i="17" s="1"/>
  <c r="I154" i="17"/>
  <c r="K154" i="17" s="1"/>
  <c r="L154" i="17" s="1"/>
  <c r="I153" i="17"/>
  <c r="K153" i="17" s="1"/>
  <c r="L153" i="17" s="1"/>
  <c r="I152" i="17"/>
  <c r="K152" i="17" s="1"/>
  <c r="L152" i="17" s="1"/>
  <c r="I151" i="17"/>
  <c r="K151" i="17" s="1"/>
  <c r="L151" i="17" s="1"/>
  <c r="I150" i="17"/>
  <c r="K150" i="17" s="1"/>
  <c r="L150" i="17" s="1"/>
  <c r="I149" i="17"/>
  <c r="K149" i="17" s="1"/>
  <c r="L149" i="17" s="1"/>
  <c r="I148" i="17"/>
  <c r="K148" i="17" s="1"/>
  <c r="L148" i="17" s="1"/>
  <c r="I147" i="17"/>
  <c r="K147" i="17" s="1"/>
  <c r="L147" i="17" s="1"/>
  <c r="I146" i="17"/>
  <c r="K146" i="17" s="1"/>
  <c r="L146" i="17" s="1"/>
  <c r="I145" i="17"/>
  <c r="K145" i="17" s="1"/>
  <c r="L145" i="17" s="1"/>
  <c r="I144" i="17"/>
  <c r="K144" i="17" s="1"/>
  <c r="L144" i="17" s="1"/>
  <c r="I143" i="17"/>
  <c r="K143" i="17" s="1"/>
  <c r="L143" i="17" s="1"/>
  <c r="I142" i="17"/>
  <c r="K142" i="17" s="1"/>
  <c r="L142" i="17" s="1"/>
  <c r="I141" i="17"/>
  <c r="K141" i="17" s="1"/>
  <c r="L141" i="17" s="1"/>
  <c r="I140" i="17"/>
  <c r="K140" i="17" s="1"/>
  <c r="L140" i="17" s="1"/>
  <c r="I139" i="17"/>
  <c r="K139" i="17" s="1"/>
  <c r="L139" i="17" s="1"/>
  <c r="I138" i="17"/>
  <c r="K138" i="17" s="1"/>
  <c r="L138" i="17" s="1"/>
  <c r="I137" i="17"/>
  <c r="K137" i="17" s="1"/>
  <c r="L137" i="17" s="1"/>
  <c r="I136" i="17"/>
  <c r="K136" i="17" s="1"/>
  <c r="L136" i="17" s="1"/>
  <c r="I135" i="17"/>
  <c r="K135" i="17" s="1"/>
  <c r="L135" i="17" s="1"/>
  <c r="I134" i="17"/>
  <c r="K134" i="17" s="1"/>
  <c r="L134" i="17" s="1"/>
  <c r="I133" i="17"/>
  <c r="K133" i="17" s="1"/>
  <c r="L133" i="17" s="1"/>
  <c r="I132" i="17"/>
  <c r="K132" i="17" s="1"/>
  <c r="L132" i="17" s="1"/>
  <c r="I131" i="17"/>
  <c r="K131" i="17" s="1"/>
  <c r="L131" i="17" s="1"/>
  <c r="I130" i="17"/>
  <c r="K130" i="17" s="1"/>
  <c r="L130" i="17" s="1"/>
  <c r="I129" i="17"/>
  <c r="K129" i="17" s="1"/>
  <c r="L129" i="17" s="1"/>
  <c r="I128" i="17"/>
  <c r="K128" i="17" s="1"/>
  <c r="L128" i="17" s="1"/>
  <c r="I127" i="17"/>
  <c r="K127" i="17" s="1"/>
  <c r="L127" i="17" s="1"/>
  <c r="I126" i="17"/>
  <c r="K126" i="17" s="1"/>
  <c r="L126" i="17" s="1"/>
  <c r="I125" i="17"/>
  <c r="K125" i="17" s="1"/>
  <c r="L125" i="17" s="1"/>
  <c r="I124" i="17"/>
  <c r="K124" i="17" s="1"/>
  <c r="L124" i="17" s="1"/>
  <c r="I123" i="17"/>
  <c r="K123" i="17" s="1"/>
  <c r="L123" i="17" s="1"/>
  <c r="I122" i="17"/>
  <c r="K122" i="17" s="1"/>
  <c r="L122" i="17" s="1"/>
  <c r="I121" i="17"/>
  <c r="K121" i="17" s="1"/>
  <c r="L121" i="17" s="1"/>
  <c r="I120" i="17"/>
  <c r="K120" i="17" s="1"/>
  <c r="L120" i="17" s="1"/>
  <c r="I119" i="17"/>
  <c r="K119" i="17" s="1"/>
  <c r="L119" i="17" s="1"/>
  <c r="I118" i="17"/>
  <c r="K118" i="17" s="1"/>
  <c r="L118" i="17" s="1"/>
  <c r="I117" i="17"/>
  <c r="K117" i="17" s="1"/>
  <c r="L117" i="17" s="1"/>
  <c r="I116" i="17"/>
  <c r="K116" i="17" s="1"/>
  <c r="L116" i="17" s="1"/>
  <c r="I115" i="17"/>
  <c r="K115" i="17" s="1"/>
  <c r="L115" i="17" s="1"/>
  <c r="I114" i="17"/>
  <c r="K114" i="17" s="1"/>
  <c r="L114" i="17" s="1"/>
  <c r="I113" i="17"/>
  <c r="K113" i="17" s="1"/>
  <c r="L113" i="17" s="1"/>
  <c r="I112" i="17"/>
  <c r="K112" i="17" s="1"/>
  <c r="L112" i="17" s="1"/>
  <c r="I111" i="17"/>
  <c r="K111" i="17" s="1"/>
  <c r="L111" i="17" s="1"/>
  <c r="I110" i="17"/>
  <c r="K110" i="17" s="1"/>
  <c r="L110" i="17" s="1"/>
  <c r="I109" i="17"/>
  <c r="K109" i="17" s="1"/>
  <c r="L109" i="17" s="1"/>
  <c r="I108" i="17"/>
  <c r="K108" i="17" s="1"/>
  <c r="L108" i="17" s="1"/>
  <c r="I107" i="17"/>
  <c r="K107" i="17" s="1"/>
  <c r="L107" i="17" s="1"/>
  <c r="I106" i="17"/>
  <c r="K106" i="17" s="1"/>
  <c r="L106" i="17" s="1"/>
  <c r="I105" i="17"/>
  <c r="K105" i="17" s="1"/>
  <c r="L105" i="17" s="1"/>
  <c r="I104" i="17"/>
  <c r="K104" i="17" s="1"/>
  <c r="L104" i="17" s="1"/>
  <c r="I103" i="17"/>
  <c r="K103" i="17" s="1"/>
  <c r="L103" i="17" s="1"/>
  <c r="I102" i="17"/>
  <c r="K102" i="17" s="1"/>
  <c r="L102" i="17" s="1"/>
  <c r="I101" i="17"/>
  <c r="K101" i="17" s="1"/>
  <c r="L101" i="17" s="1"/>
  <c r="I100" i="17"/>
  <c r="K100" i="17" s="1"/>
  <c r="L100" i="17" s="1"/>
  <c r="I99" i="17"/>
  <c r="K99" i="17" s="1"/>
  <c r="L99" i="17" s="1"/>
  <c r="I98" i="17"/>
  <c r="K98" i="17" s="1"/>
  <c r="L98" i="17" s="1"/>
  <c r="I97" i="17"/>
  <c r="K97" i="17" s="1"/>
  <c r="L97" i="17" s="1"/>
  <c r="I96" i="17"/>
  <c r="K96" i="17" s="1"/>
  <c r="L96" i="17" s="1"/>
  <c r="I95" i="17"/>
  <c r="K95" i="17" s="1"/>
  <c r="L95" i="17" s="1"/>
  <c r="I94" i="17"/>
  <c r="K94" i="17" s="1"/>
  <c r="L94" i="17" s="1"/>
  <c r="I93" i="17"/>
  <c r="K93" i="17" s="1"/>
  <c r="L93" i="17" s="1"/>
  <c r="I92" i="17"/>
  <c r="K92" i="17" s="1"/>
  <c r="L92" i="17" s="1"/>
  <c r="I91" i="17"/>
  <c r="K91" i="17" s="1"/>
  <c r="L91" i="17" s="1"/>
  <c r="I90" i="17"/>
  <c r="K90" i="17" s="1"/>
  <c r="L90" i="17" s="1"/>
  <c r="I89" i="17"/>
  <c r="K89" i="17" s="1"/>
  <c r="L89" i="17" s="1"/>
  <c r="I88" i="17"/>
  <c r="K88" i="17" s="1"/>
  <c r="L88" i="17" s="1"/>
  <c r="I86" i="17"/>
  <c r="K86" i="17" s="1"/>
  <c r="L86" i="17" s="1"/>
  <c r="I85" i="17"/>
  <c r="K85" i="17" s="1"/>
  <c r="L85" i="17" s="1"/>
  <c r="I84" i="17"/>
  <c r="K84" i="17" s="1"/>
  <c r="L84" i="17" s="1"/>
  <c r="I83" i="17"/>
  <c r="K83" i="17" s="1"/>
  <c r="L83" i="17" s="1"/>
  <c r="I82" i="17"/>
  <c r="K82" i="17" s="1"/>
  <c r="L82" i="17" s="1"/>
  <c r="I81" i="17"/>
  <c r="K81" i="17" s="1"/>
  <c r="L81" i="17" s="1"/>
  <c r="I80" i="17"/>
  <c r="K80" i="17" s="1"/>
  <c r="L80" i="17" s="1"/>
  <c r="I79" i="17"/>
  <c r="K79" i="17" s="1"/>
  <c r="L79" i="17" s="1"/>
  <c r="I78" i="17"/>
  <c r="K78" i="17" s="1"/>
  <c r="L78" i="17" s="1"/>
  <c r="I77" i="17"/>
  <c r="K77" i="17" s="1"/>
  <c r="L77" i="17" s="1"/>
  <c r="I76" i="17"/>
  <c r="K76" i="17" s="1"/>
  <c r="L76" i="17" s="1"/>
  <c r="I75" i="17"/>
  <c r="K75" i="17" s="1"/>
  <c r="L75" i="17" s="1"/>
  <c r="I74" i="17"/>
  <c r="K74" i="17" s="1"/>
  <c r="L74" i="17" s="1"/>
  <c r="I73" i="17"/>
  <c r="K73" i="17" s="1"/>
  <c r="L73" i="17" s="1"/>
  <c r="I72" i="17"/>
  <c r="K72" i="17" s="1"/>
  <c r="L72" i="17" s="1"/>
  <c r="I71" i="17"/>
  <c r="K71" i="17" s="1"/>
  <c r="L71" i="17" s="1"/>
  <c r="I70" i="17"/>
  <c r="K70" i="17" s="1"/>
  <c r="L70" i="17" s="1"/>
  <c r="I69" i="17"/>
  <c r="K69" i="17" s="1"/>
  <c r="L69" i="17" s="1"/>
  <c r="I68" i="17"/>
  <c r="K68" i="17" s="1"/>
  <c r="L68" i="17" s="1"/>
  <c r="I67" i="17"/>
  <c r="K67" i="17" s="1"/>
  <c r="L67" i="17" s="1"/>
  <c r="I66" i="17"/>
  <c r="K66" i="17" s="1"/>
  <c r="L66" i="17" s="1"/>
  <c r="I65" i="17"/>
  <c r="K65" i="17" s="1"/>
  <c r="L65" i="17" s="1"/>
  <c r="I64" i="17"/>
  <c r="K64" i="17" s="1"/>
  <c r="L64" i="17" s="1"/>
  <c r="I63" i="17"/>
  <c r="K63" i="17" s="1"/>
  <c r="L63" i="17" s="1"/>
  <c r="I62" i="17"/>
  <c r="K62" i="17" s="1"/>
  <c r="L62" i="17" s="1"/>
  <c r="I61" i="17"/>
  <c r="K61" i="17" s="1"/>
  <c r="L61" i="17" s="1"/>
  <c r="I60" i="17"/>
  <c r="K60" i="17" s="1"/>
  <c r="L60" i="17" s="1"/>
  <c r="I59" i="17"/>
  <c r="K59" i="17" s="1"/>
  <c r="L59" i="17" s="1"/>
  <c r="I58" i="17"/>
  <c r="K58" i="17" s="1"/>
  <c r="L58" i="17" s="1"/>
  <c r="I57" i="17"/>
  <c r="K57" i="17" s="1"/>
  <c r="L57" i="17" s="1"/>
  <c r="I56" i="17"/>
  <c r="K56" i="17" s="1"/>
  <c r="L56" i="17" s="1"/>
  <c r="I55" i="17"/>
  <c r="K55" i="17" s="1"/>
  <c r="L55" i="17" s="1"/>
  <c r="I54" i="17"/>
  <c r="K54" i="17" s="1"/>
  <c r="L54" i="17" s="1"/>
  <c r="I53" i="17"/>
  <c r="K53" i="17" s="1"/>
  <c r="L53" i="17" s="1"/>
  <c r="I52" i="17"/>
  <c r="K52" i="17" s="1"/>
  <c r="L52" i="17" s="1"/>
  <c r="I51" i="17"/>
  <c r="K51" i="17" s="1"/>
  <c r="L51" i="17" s="1"/>
  <c r="I50" i="17"/>
  <c r="K50" i="17" s="1"/>
  <c r="L50" i="17" s="1"/>
  <c r="I48" i="17"/>
  <c r="K48" i="17" s="1"/>
  <c r="L48" i="17" s="1"/>
  <c r="I47" i="17"/>
  <c r="K47" i="17" s="1"/>
  <c r="L47" i="17" s="1"/>
  <c r="I46" i="17"/>
  <c r="K46" i="17" s="1"/>
  <c r="L46" i="17" s="1"/>
  <c r="I45" i="17"/>
  <c r="K45" i="17" s="1"/>
  <c r="L45" i="17" s="1"/>
  <c r="I44" i="17"/>
  <c r="K44" i="17" s="1"/>
  <c r="L44" i="17" s="1"/>
  <c r="I43" i="17"/>
  <c r="K43" i="17" s="1"/>
  <c r="L43" i="17" s="1"/>
  <c r="I42" i="17"/>
  <c r="K42" i="17" s="1"/>
  <c r="L42" i="17" s="1"/>
  <c r="I41" i="17"/>
  <c r="K41" i="17" s="1"/>
  <c r="L41" i="17" s="1"/>
  <c r="I40" i="17"/>
  <c r="K40" i="17" s="1"/>
  <c r="L40" i="17" s="1"/>
  <c r="I39" i="17"/>
  <c r="K39" i="17" s="1"/>
  <c r="L39" i="17" s="1"/>
  <c r="I38" i="17"/>
  <c r="K38" i="17" s="1"/>
  <c r="L38" i="17" s="1"/>
  <c r="I37" i="17"/>
  <c r="K37" i="17" s="1"/>
  <c r="L37" i="17" s="1"/>
  <c r="I36" i="17"/>
  <c r="K36" i="17" s="1"/>
  <c r="L36" i="17" s="1"/>
  <c r="I35" i="17"/>
  <c r="K35" i="17" s="1"/>
  <c r="L35" i="17" s="1"/>
  <c r="I34" i="17"/>
  <c r="K34" i="17" s="1"/>
  <c r="L34" i="17" s="1"/>
  <c r="I33" i="17"/>
  <c r="K33" i="17" s="1"/>
  <c r="L33" i="17" s="1"/>
  <c r="I32" i="17"/>
  <c r="K32" i="17" s="1"/>
  <c r="L32" i="17" s="1"/>
  <c r="I31" i="17"/>
  <c r="K31" i="17" s="1"/>
  <c r="L31" i="17" s="1"/>
  <c r="I30" i="17"/>
  <c r="K30" i="17" s="1"/>
  <c r="L30" i="17" s="1"/>
  <c r="I29" i="17"/>
  <c r="K29" i="17" s="1"/>
  <c r="L29" i="17" s="1"/>
  <c r="I28" i="17"/>
  <c r="K28" i="17" s="1"/>
  <c r="L28" i="17" s="1"/>
  <c r="I27" i="17"/>
  <c r="K27" i="17" s="1"/>
  <c r="L27" i="17" s="1"/>
  <c r="I26" i="17"/>
  <c r="K26" i="17" s="1"/>
  <c r="L26" i="17" s="1"/>
  <c r="I25" i="17"/>
  <c r="K25" i="17" s="1"/>
  <c r="L25" i="17" s="1"/>
  <c r="I24" i="17"/>
  <c r="K24" i="17" s="1"/>
  <c r="L24" i="17" s="1"/>
  <c r="I23" i="17"/>
  <c r="K23" i="17" s="1"/>
  <c r="L23" i="17" s="1"/>
  <c r="I22" i="17"/>
  <c r="K22" i="17" s="1"/>
  <c r="L22" i="17" s="1"/>
  <c r="I21" i="17"/>
  <c r="K21" i="17" s="1"/>
  <c r="L21" i="17" s="1"/>
  <c r="I20" i="17"/>
  <c r="K20" i="17" s="1"/>
  <c r="L20" i="17" s="1"/>
  <c r="I19" i="17"/>
  <c r="K19" i="17" s="1"/>
  <c r="L19" i="17" s="1"/>
  <c r="I18" i="17"/>
  <c r="K18" i="17" s="1"/>
  <c r="L18" i="17" s="1"/>
  <c r="I17" i="17"/>
  <c r="K17" i="17" s="1"/>
  <c r="L17" i="17" s="1"/>
  <c r="I16" i="17"/>
  <c r="K16" i="17" s="1"/>
  <c r="L16" i="17" s="1"/>
  <c r="I15" i="17"/>
  <c r="K15" i="17" s="1"/>
  <c r="L15" i="17" s="1"/>
  <c r="I14" i="17"/>
  <c r="K14" i="17" s="1"/>
  <c r="L14" i="17" s="1"/>
  <c r="I13" i="17"/>
  <c r="K13" i="17" s="1"/>
  <c r="L13" i="17" s="1"/>
  <c r="I12" i="17"/>
  <c r="K12" i="17" s="1"/>
  <c r="L12" i="17" s="1"/>
  <c r="I11" i="17"/>
  <c r="K11" i="17" s="1"/>
  <c r="L11" i="17" s="1"/>
  <c r="I10" i="17"/>
  <c r="K10" i="17" s="1"/>
  <c r="L10" i="17" s="1"/>
  <c r="I9" i="17"/>
  <c r="K9" i="17" s="1"/>
  <c r="L9" i="17" s="1"/>
  <c r="I8" i="17"/>
  <c r="K8" i="17" s="1"/>
  <c r="L8" i="17" s="1"/>
  <c r="I7" i="17"/>
  <c r="K7" i="17" s="1"/>
  <c r="L7" i="17" s="1"/>
  <c r="I6" i="17"/>
  <c r="K6" i="17" s="1"/>
  <c r="L6" i="17" s="1"/>
  <c r="I5" i="17"/>
  <c r="K5" i="17" s="1"/>
  <c r="L5" i="17" s="1"/>
  <c r="I4" i="17"/>
  <c r="K4" i="17" s="1"/>
  <c r="L4" i="17" s="1"/>
  <c r="I3" i="17"/>
  <c r="K3" i="17" s="1"/>
  <c r="L3" i="17" s="1"/>
  <c r="I2" i="17"/>
  <c r="K2" i="17" s="1"/>
  <c r="L2" i="17" s="1"/>
  <c r="L232" i="17" l="1"/>
  <c r="C18" i="24" s="1"/>
  <c r="E25" i="22"/>
  <c r="K10" i="22"/>
  <c r="L10" i="22" s="1"/>
  <c r="K9" i="22"/>
  <c r="L9" i="22" s="1"/>
  <c r="K8" i="22"/>
  <c r="L8" i="22" s="1"/>
  <c r="K7" i="22"/>
  <c r="L7" i="22" s="1"/>
  <c r="K6" i="22"/>
  <c r="L6" i="22" s="1"/>
  <c r="K5" i="22"/>
  <c r="L5" i="22" s="1"/>
  <c r="K4" i="22"/>
  <c r="L4" i="22" s="1"/>
  <c r="K3" i="22"/>
  <c r="L3" i="22" s="1"/>
  <c r="K2" i="22"/>
  <c r="L2" i="22" s="1"/>
  <c r="L11" i="22" l="1"/>
  <c r="C23" i="24" s="1"/>
  <c r="E23" i="21"/>
  <c r="I11" i="21"/>
  <c r="K11" i="21" s="1"/>
  <c r="L11" i="21" s="1"/>
  <c r="K10" i="21"/>
  <c r="L10" i="21" s="1"/>
  <c r="L12" i="21" s="1"/>
  <c r="C21" i="24" s="1"/>
  <c r="I9" i="21"/>
  <c r="K9" i="21" s="1"/>
  <c r="L9" i="21" s="1"/>
  <c r="I8" i="21"/>
  <c r="K8" i="21" s="1"/>
  <c r="L8" i="21" s="1"/>
  <c r="I7" i="21"/>
  <c r="K7" i="21" s="1"/>
  <c r="L7" i="21" s="1"/>
  <c r="I6" i="21"/>
  <c r="K6" i="21" s="1"/>
  <c r="L6" i="21" s="1"/>
  <c r="I5" i="21"/>
  <c r="K5" i="21" s="1"/>
  <c r="L5" i="21" s="1"/>
  <c r="I2" i="21"/>
  <c r="K2" i="21" s="1"/>
  <c r="L2" i="21" s="1"/>
  <c r="E42" i="20" l="1"/>
  <c r="K3" i="20"/>
  <c r="L3" i="20" s="1"/>
  <c r="K2" i="20"/>
  <c r="L2" i="20" s="1"/>
  <c r="E41" i="18" l="1"/>
  <c r="I29" i="18"/>
  <c r="K29" i="18" s="1"/>
  <c r="L29" i="18" s="1"/>
  <c r="I28" i="18"/>
  <c r="K28" i="18" s="1"/>
  <c r="L28" i="18" s="1"/>
  <c r="I27" i="18"/>
  <c r="K27" i="18" s="1"/>
  <c r="L27" i="18" s="1"/>
  <c r="I26" i="18"/>
  <c r="K26" i="18" s="1"/>
  <c r="L26" i="18" s="1"/>
  <c r="I25" i="18"/>
  <c r="K25" i="18" s="1"/>
  <c r="L25" i="18" s="1"/>
  <c r="I24" i="18"/>
  <c r="K24" i="18" s="1"/>
  <c r="L24" i="18" s="1"/>
  <c r="I23" i="18"/>
  <c r="K23" i="18" s="1"/>
  <c r="L23" i="18" s="1"/>
  <c r="I22" i="18"/>
  <c r="K22" i="18" s="1"/>
  <c r="L22" i="18" s="1"/>
  <c r="I21" i="18"/>
  <c r="K21" i="18" s="1"/>
  <c r="L21" i="18" s="1"/>
  <c r="I20" i="18"/>
  <c r="K20" i="18" s="1"/>
  <c r="L20" i="18" s="1"/>
  <c r="I19" i="18"/>
  <c r="K19" i="18" s="1"/>
  <c r="L19" i="18" s="1"/>
  <c r="I18" i="18"/>
  <c r="K18" i="18" s="1"/>
  <c r="L18" i="18" s="1"/>
  <c r="I17" i="18"/>
  <c r="K17" i="18" s="1"/>
  <c r="L17" i="18" s="1"/>
  <c r="I16" i="18"/>
  <c r="K16" i="18" s="1"/>
  <c r="L16" i="18" s="1"/>
  <c r="I15" i="18"/>
  <c r="K15" i="18" s="1"/>
  <c r="L15" i="18" s="1"/>
  <c r="I14" i="18"/>
  <c r="K14" i="18" s="1"/>
  <c r="L14" i="18" s="1"/>
  <c r="I13" i="18"/>
  <c r="K13" i="18" s="1"/>
  <c r="L13" i="18" s="1"/>
  <c r="I12" i="18"/>
  <c r="K12" i="18" s="1"/>
  <c r="L12" i="18" s="1"/>
  <c r="I11" i="18"/>
  <c r="K11" i="18" s="1"/>
  <c r="L11" i="18" s="1"/>
  <c r="I10" i="18"/>
  <c r="K10" i="18" s="1"/>
  <c r="L10" i="18" s="1"/>
  <c r="I9" i="18"/>
  <c r="K9" i="18" s="1"/>
  <c r="L9" i="18" s="1"/>
  <c r="I8" i="18"/>
  <c r="K8" i="18" s="1"/>
  <c r="L8" i="18" s="1"/>
  <c r="K7" i="18"/>
  <c r="L7" i="18" s="1"/>
  <c r="I6" i="18"/>
  <c r="K6" i="18" s="1"/>
  <c r="L6" i="18" s="1"/>
  <c r="I3" i="18"/>
  <c r="K3" i="18" s="1"/>
  <c r="L3" i="18" s="1"/>
  <c r="I2" i="18"/>
  <c r="K2" i="18" s="1"/>
  <c r="L2" i="18" s="1"/>
  <c r="L31" i="18" l="1"/>
  <c r="C19" i="24" s="1"/>
  <c r="E87" i="16"/>
  <c r="K4" i="16"/>
  <c r="L4" i="16" s="1"/>
  <c r="K3" i="16"/>
  <c r="L3" i="16" s="1"/>
  <c r="K2" i="16"/>
  <c r="L2" i="16" s="1"/>
  <c r="L64" i="16" l="1"/>
  <c r="C17" i="24" s="1"/>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s="1"/>
  <c r="L3" i="15" s="1"/>
  <c r="K2" i="15"/>
  <c r="L2" i="15" s="1"/>
  <c r="L55" i="15" s="1"/>
  <c r="C16" i="24" s="1"/>
  <c r="E16" i="14" l="1"/>
  <c r="I5" i="14"/>
  <c r="K5" i="14" s="1"/>
  <c r="L5" i="14" s="1"/>
  <c r="I4" i="14"/>
  <c r="K4" i="14" s="1"/>
  <c r="L4" i="14" s="1"/>
  <c r="K3" i="14"/>
  <c r="L3" i="14" s="1"/>
  <c r="L6" i="14" s="1"/>
  <c r="C15" i="24" s="1"/>
  <c r="I2" i="14"/>
  <c r="K2" i="14" s="1"/>
  <c r="L2" i="14" s="1"/>
  <c r="E22" i="13" l="1"/>
  <c r="I9" i="13"/>
  <c r="I8" i="13"/>
  <c r="I6" i="13"/>
  <c r="I5" i="13"/>
  <c r="I3" i="13"/>
  <c r="I2" i="13"/>
  <c r="K2" i="13" s="1"/>
  <c r="L2" i="13" s="1"/>
  <c r="K3" i="13" l="1"/>
  <c r="L3" i="13" s="1"/>
  <c r="E42" i="12"/>
  <c r="K3" i="12"/>
  <c r="L3" i="12" s="1"/>
  <c r="K2" i="12"/>
  <c r="L2" i="12" s="1"/>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s="1"/>
  <c r="L4" i="11" s="1"/>
  <c r="K3" i="11"/>
  <c r="L3" i="11" s="1"/>
  <c r="L45" i="11" s="1"/>
  <c r="C12" i="24" s="1"/>
  <c r="I2" i="11"/>
  <c r="K2" i="11" s="1"/>
  <c r="L2" i="11" s="1"/>
  <c r="D29" i="10"/>
  <c r="H16" i="10"/>
  <c r="J16" i="10" s="1"/>
  <c r="K16" i="10" s="1"/>
  <c r="H15" i="10"/>
  <c r="J15" i="10" s="1"/>
  <c r="K15" i="10" s="1"/>
  <c r="H14" i="10"/>
  <c r="J14" i="10" s="1"/>
  <c r="K14" i="10" s="1"/>
  <c r="H13" i="10"/>
  <c r="J13" i="10" s="1"/>
  <c r="K13" i="10" s="1"/>
  <c r="H12" i="10"/>
  <c r="J12" i="10" s="1"/>
  <c r="K12" i="10" s="1"/>
  <c r="H11" i="10"/>
  <c r="J11" i="10" s="1"/>
  <c r="K11" i="10" s="1"/>
  <c r="H10" i="10"/>
  <c r="J10" i="10" s="1"/>
  <c r="K10" i="10" s="1"/>
  <c r="H9" i="10"/>
  <c r="J9" i="10" s="1"/>
  <c r="K9" i="10" s="1"/>
  <c r="H8" i="10"/>
  <c r="J8" i="10" s="1"/>
  <c r="K8" i="10" s="1"/>
  <c r="H7" i="10"/>
  <c r="J7" i="10" s="1"/>
  <c r="K7" i="10" s="1"/>
  <c r="H6" i="10"/>
  <c r="J6" i="10" s="1"/>
  <c r="K6" i="10" s="1"/>
  <c r="H5" i="10"/>
  <c r="J5" i="10" s="1"/>
  <c r="K5" i="10" s="1"/>
  <c r="J4" i="10"/>
  <c r="K4" i="10" s="1"/>
  <c r="H4" i="10"/>
  <c r="H3" i="10"/>
  <c r="J3" i="10" s="1"/>
  <c r="K3" i="10" s="1"/>
  <c r="J2" i="10"/>
  <c r="K2" i="10" s="1"/>
  <c r="K17" i="10" s="1"/>
  <c r="C11" i="24" s="1"/>
  <c r="E98" i="9" l="1"/>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I3" i="9"/>
  <c r="K3" i="9" s="1"/>
  <c r="L3" i="9" s="1"/>
  <c r="K2" i="9"/>
  <c r="L2" i="9" s="1"/>
  <c r="L85" i="9" s="1"/>
  <c r="C10" i="24" s="1"/>
  <c r="E70" i="8" l="1"/>
  <c r="K58" i="8"/>
  <c r="L58" i="8" s="1"/>
  <c r="K53" i="8"/>
  <c r="L53" i="8" s="1"/>
  <c r="K52" i="8"/>
  <c r="L52" i="8" s="1"/>
  <c r="K51" i="8"/>
  <c r="L51" i="8" s="1"/>
  <c r="K50" i="8"/>
  <c r="L50" i="8" s="1"/>
  <c r="K49" i="8"/>
  <c r="L49" i="8" s="1"/>
  <c r="K48" i="8"/>
  <c r="L48" i="8" s="1"/>
  <c r="K47" i="8"/>
  <c r="L47" i="8" s="1"/>
  <c r="K46" i="8"/>
  <c r="L46" i="8" s="1"/>
  <c r="K45" i="8"/>
  <c r="L45" i="8" s="1"/>
  <c r="K44" i="8"/>
  <c r="L44" i="8" s="1"/>
  <c r="K43" i="8"/>
  <c r="L43" i="8" s="1"/>
  <c r="K42" i="8"/>
  <c r="L42" i="8" s="1"/>
  <c r="K41" i="8"/>
  <c r="L41" i="8" s="1"/>
  <c r="K40" i="8"/>
  <c r="L40" i="8" s="1"/>
  <c r="K39" i="8"/>
  <c r="L39" i="8" s="1"/>
  <c r="K38" i="8"/>
  <c r="L38" i="8" s="1"/>
  <c r="K37" i="8"/>
  <c r="L37" i="8" s="1"/>
  <c r="K36" i="8"/>
  <c r="L36" i="8" s="1"/>
  <c r="K35" i="8"/>
  <c r="L35" i="8" s="1"/>
  <c r="K34" i="8"/>
  <c r="L34" i="8" s="1"/>
  <c r="K33" i="8"/>
  <c r="L33" i="8" s="1"/>
  <c r="K32" i="8"/>
  <c r="L32" i="8" s="1"/>
  <c r="K31" i="8"/>
  <c r="L31" i="8" s="1"/>
  <c r="K30" i="8"/>
  <c r="L30" i="8" s="1"/>
  <c r="K29" i="8"/>
  <c r="L29" i="8" s="1"/>
  <c r="K28" i="8"/>
  <c r="L28" i="8" s="1"/>
  <c r="K27" i="8"/>
  <c r="L27" i="8" s="1"/>
  <c r="K26" i="8"/>
  <c r="L26" i="8" s="1"/>
  <c r="K25" i="8"/>
  <c r="L25" i="8" s="1"/>
  <c r="K24" i="8"/>
  <c r="L24" i="8" s="1"/>
  <c r="K23" i="8"/>
  <c r="L23" i="8" s="1"/>
  <c r="K22" i="8"/>
  <c r="L22" i="8" s="1"/>
  <c r="K21" i="8"/>
  <c r="L21" i="8" s="1"/>
  <c r="K20" i="8"/>
  <c r="L20" i="8" s="1"/>
  <c r="K19" i="8"/>
  <c r="L19" i="8" s="1"/>
  <c r="K18" i="8"/>
  <c r="L18" i="8" s="1"/>
  <c r="K17" i="8"/>
  <c r="L17" i="8" s="1"/>
  <c r="K16" i="8"/>
  <c r="L16" i="8" s="1"/>
  <c r="K15" i="8"/>
  <c r="L15" i="8" s="1"/>
  <c r="K14" i="8"/>
  <c r="L14" i="8" s="1"/>
  <c r="K13" i="8"/>
  <c r="L13" i="8" s="1"/>
  <c r="K12" i="8"/>
  <c r="L12" i="8" s="1"/>
  <c r="K11" i="8"/>
  <c r="L11" i="8" s="1"/>
  <c r="K10" i="8"/>
  <c r="L10" i="8" s="1"/>
  <c r="K9" i="8"/>
  <c r="L9" i="8" s="1"/>
  <c r="K8" i="8"/>
  <c r="L8" i="8" s="1"/>
  <c r="K7" i="8"/>
  <c r="L7" i="8" s="1"/>
  <c r="K6" i="8"/>
  <c r="L6" i="8" s="1"/>
  <c r="K5" i="8"/>
  <c r="L5" i="8" s="1"/>
  <c r="K4" i="8"/>
  <c r="L4" i="8" s="1"/>
  <c r="K3" i="8"/>
  <c r="L3" i="8" s="1"/>
  <c r="K2" i="8"/>
  <c r="L2" i="8" s="1"/>
  <c r="L59" i="8" s="1"/>
  <c r="C9" i="24" s="1"/>
  <c r="D25" i="7"/>
  <c r="H13" i="7"/>
  <c r="J13" i="7" s="1"/>
  <c r="K13" i="7" s="1"/>
  <c r="H12" i="7"/>
  <c r="J12" i="7" s="1"/>
  <c r="K12" i="7" s="1"/>
  <c r="G12" i="7"/>
  <c r="H11" i="7"/>
  <c r="J11" i="7" s="1"/>
  <c r="K11" i="7" s="1"/>
  <c r="H10" i="7"/>
  <c r="J10" i="7" s="1"/>
  <c r="K10" i="7" s="1"/>
  <c r="H9" i="7"/>
  <c r="J9" i="7" s="1"/>
  <c r="K9" i="7" s="1"/>
  <c r="H8" i="7"/>
  <c r="J8" i="7" s="1"/>
  <c r="K8" i="7" s="1"/>
  <c r="H7" i="7"/>
  <c r="J7" i="7" s="1"/>
  <c r="K7" i="7" s="1"/>
  <c r="H5" i="7"/>
  <c r="J5" i="7" s="1"/>
  <c r="K5" i="7" s="1"/>
  <c r="H4" i="7"/>
  <c r="J4" i="7" s="1"/>
  <c r="K4" i="7" s="1"/>
  <c r="H3" i="7"/>
  <c r="J3" i="7" s="1"/>
  <c r="K3" i="7" s="1"/>
  <c r="J2" i="7"/>
  <c r="K2" i="7" s="1"/>
  <c r="K14" i="7" l="1"/>
  <c r="C8" i="24" s="1"/>
  <c r="E118" i="6"/>
  <c r="J103" i="6"/>
  <c r="L103" i="6" s="1"/>
  <c r="M103" i="6" s="1"/>
  <c r="J102" i="6"/>
  <c r="L102" i="6" s="1"/>
  <c r="M102" i="6" s="1"/>
  <c r="J101" i="6"/>
  <c r="L101" i="6" s="1"/>
  <c r="M101" i="6" s="1"/>
  <c r="J100" i="6"/>
  <c r="L100" i="6" s="1"/>
  <c r="M100" i="6" s="1"/>
  <c r="J99" i="6"/>
  <c r="L99" i="6" s="1"/>
  <c r="M99" i="6" s="1"/>
  <c r="J98" i="6"/>
  <c r="L98" i="6" s="1"/>
  <c r="M98" i="6" s="1"/>
  <c r="J97" i="6"/>
  <c r="L97" i="6" s="1"/>
  <c r="M97" i="6" s="1"/>
  <c r="J96" i="6"/>
  <c r="L96" i="6" s="1"/>
  <c r="M96" i="6" s="1"/>
  <c r="J95" i="6"/>
  <c r="L95" i="6" s="1"/>
  <c r="M95" i="6" s="1"/>
  <c r="J94" i="6"/>
  <c r="L94" i="6" s="1"/>
  <c r="M94" i="6" s="1"/>
  <c r="J93" i="6"/>
  <c r="L93" i="6" s="1"/>
  <c r="M93" i="6" s="1"/>
  <c r="J92" i="6"/>
  <c r="L92" i="6" s="1"/>
  <c r="M92" i="6" s="1"/>
  <c r="J91" i="6"/>
  <c r="L91" i="6" s="1"/>
  <c r="M91" i="6" s="1"/>
  <c r="J90" i="6"/>
  <c r="L90" i="6" s="1"/>
  <c r="M90" i="6" s="1"/>
  <c r="J89" i="6"/>
  <c r="L89" i="6" s="1"/>
  <c r="M89" i="6" s="1"/>
  <c r="J88" i="6"/>
  <c r="L88" i="6" s="1"/>
  <c r="M88" i="6" s="1"/>
  <c r="J87" i="6"/>
  <c r="L87" i="6" s="1"/>
  <c r="M87" i="6" s="1"/>
  <c r="J86" i="6"/>
  <c r="L86" i="6" s="1"/>
  <c r="M86" i="6" s="1"/>
  <c r="J85" i="6"/>
  <c r="L85" i="6" s="1"/>
  <c r="M85" i="6" s="1"/>
  <c r="J84" i="6"/>
  <c r="L84" i="6" s="1"/>
  <c r="M84" i="6" s="1"/>
  <c r="J83" i="6"/>
  <c r="L83" i="6" s="1"/>
  <c r="M83" i="6" s="1"/>
  <c r="J82" i="6"/>
  <c r="L82" i="6" s="1"/>
  <c r="M82" i="6" s="1"/>
  <c r="J81" i="6"/>
  <c r="L81" i="6" s="1"/>
  <c r="M81" i="6" s="1"/>
  <c r="J80" i="6"/>
  <c r="L80" i="6" s="1"/>
  <c r="M80" i="6" s="1"/>
  <c r="J79" i="6"/>
  <c r="L79" i="6" s="1"/>
  <c r="M79" i="6" s="1"/>
  <c r="J78" i="6"/>
  <c r="L78" i="6" s="1"/>
  <c r="M78" i="6" s="1"/>
  <c r="J77" i="6"/>
  <c r="L77" i="6" s="1"/>
  <c r="M77" i="6" s="1"/>
  <c r="J76" i="6"/>
  <c r="L76" i="6" s="1"/>
  <c r="M76" i="6" s="1"/>
  <c r="J75" i="6"/>
  <c r="L75" i="6" s="1"/>
  <c r="M75" i="6" s="1"/>
  <c r="J74" i="6"/>
  <c r="L74" i="6" s="1"/>
  <c r="M74" i="6" s="1"/>
  <c r="J73" i="6"/>
  <c r="L73" i="6" s="1"/>
  <c r="M73" i="6" s="1"/>
  <c r="J72" i="6"/>
  <c r="L72" i="6" s="1"/>
  <c r="M72" i="6" s="1"/>
  <c r="J71" i="6"/>
  <c r="L71" i="6" s="1"/>
  <c r="M71" i="6" s="1"/>
  <c r="J70" i="6"/>
  <c r="L70" i="6" s="1"/>
  <c r="M70" i="6" s="1"/>
  <c r="J69" i="6"/>
  <c r="L69" i="6" s="1"/>
  <c r="M69" i="6" s="1"/>
  <c r="J68" i="6"/>
  <c r="L68" i="6" s="1"/>
  <c r="M68" i="6" s="1"/>
  <c r="J67" i="6"/>
  <c r="L67" i="6" s="1"/>
  <c r="M67" i="6" s="1"/>
  <c r="J66" i="6"/>
  <c r="L66" i="6" s="1"/>
  <c r="M66" i="6" s="1"/>
  <c r="J65" i="6"/>
  <c r="L65" i="6" s="1"/>
  <c r="M65" i="6" s="1"/>
  <c r="J64" i="6"/>
  <c r="L64" i="6" s="1"/>
  <c r="M64" i="6" s="1"/>
  <c r="J63" i="6"/>
  <c r="L63" i="6" s="1"/>
  <c r="M63" i="6" s="1"/>
  <c r="J62" i="6"/>
  <c r="L62" i="6" s="1"/>
  <c r="M62" i="6" s="1"/>
  <c r="J61" i="6"/>
  <c r="L61" i="6" s="1"/>
  <c r="M61" i="6" s="1"/>
  <c r="J60" i="6"/>
  <c r="L60" i="6" s="1"/>
  <c r="M60" i="6" s="1"/>
  <c r="J59" i="6"/>
  <c r="L59" i="6" s="1"/>
  <c r="M59" i="6" s="1"/>
  <c r="J58" i="6"/>
  <c r="L58" i="6" s="1"/>
  <c r="M58" i="6" s="1"/>
  <c r="J57" i="6"/>
  <c r="L57" i="6" s="1"/>
  <c r="M57" i="6" s="1"/>
  <c r="J56" i="6"/>
  <c r="L56" i="6" s="1"/>
  <c r="M56" i="6" s="1"/>
  <c r="J55" i="6"/>
  <c r="L55" i="6" s="1"/>
  <c r="M55" i="6" s="1"/>
  <c r="J54" i="6"/>
  <c r="L54" i="6" s="1"/>
  <c r="M54" i="6" s="1"/>
  <c r="J53" i="6"/>
  <c r="L53" i="6" s="1"/>
  <c r="M53" i="6" s="1"/>
  <c r="J52" i="6"/>
  <c r="L52" i="6" s="1"/>
  <c r="M52" i="6" s="1"/>
  <c r="J51" i="6"/>
  <c r="L51" i="6" s="1"/>
  <c r="M51" i="6" s="1"/>
  <c r="J50" i="6"/>
  <c r="L50" i="6" s="1"/>
  <c r="M50" i="6" s="1"/>
  <c r="J49" i="6"/>
  <c r="L49" i="6" s="1"/>
  <c r="M49" i="6" s="1"/>
  <c r="J48" i="6"/>
  <c r="L48" i="6" s="1"/>
  <c r="M48" i="6" s="1"/>
  <c r="J47" i="6"/>
  <c r="L47" i="6" s="1"/>
  <c r="M47" i="6" s="1"/>
  <c r="J46" i="6"/>
  <c r="L46" i="6" s="1"/>
  <c r="M46" i="6" s="1"/>
  <c r="J45" i="6"/>
  <c r="L45" i="6" s="1"/>
  <c r="M45" i="6" s="1"/>
  <c r="J44" i="6"/>
  <c r="L44" i="6" s="1"/>
  <c r="M44" i="6" s="1"/>
  <c r="J43" i="6"/>
  <c r="L43" i="6" s="1"/>
  <c r="M43" i="6" s="1"/>
  <c r="J42" i="6"/>
  <c r="L42" i="6" s="1"/>
  <c r="M42" i="6" s="1"/>
  <c r="J41" i="6"/>
  <c r="L41" i="6" s="1"/>
  <c r="M41" i="6" s="1"/>
  <c r="J40" i="6"/>
  <c r="L40" i="6" s="1"/>
  <c r="M40" i="6" s="1"/>
  <c r="J39" i="6"/>
  <c r="L39" i="6" s="1"/>
  <c r="M39" i="6" s="1"/>
  <c r="J38" i="6"/>
  <c r="L38" i="6" s="1"/>
  <c r="M38" i="6" s="1"/>
  <c r="J37" i="6"/>
  <c r="L37" i="6" s="1"/>
  <c r="M37" i="6" s="1"/>
  <c r="J36" i="6"/>
  <c r="L36" i="6" s="1"/>
  <c r="M36" i="6" s="1"/>
  <c r="J35" i="6"/>
  <c r="L35" i="6" s="1"/>
  <c r="M35" i="6" s="1"/>
  <c r="J33" i="6"/>
  <c r="L33" i="6" s="1"/>
  <c r="M33" i="6" s="1"/>
  <c r="J32" i="6"/>
  <c r="L32" i="6" s="1"/>
  <c r="M32" i="6" s="1"/>
  <c r="J31" i="6"/>
  <c r="L31" i="6" s="1"/>
  <c r="M31" i="6" s="1"/>
  <c r="J30" i="6"/>
  <c r="L30" i="6" s="1"/>
  <c r="M30" i="6" s="1"/>
  <c r="J29" i="6"/>
  <c r="L29" i="6" s="1"/>
  <c r="M29" i="6" s="1"/>
  <c r="J28" i="6"/>
  <c r="L28" i="6" s="1"/>
  <c r="M28" i="6" s="1"/>
  <c r="J27" i="6"/>
  <c r="L27" i="6" s="1"/>
  <c r="M27" i="6" s="1"/>
  <c r="J26" i="6"/>
  <c r="L26" i="6" s="1"/>
  <c r="M26" i="6" s="1"/>
  <c r="J25" i="6"/>
  <c r="L25" i="6" s="1"/>
  <c r="M25" i="6" s="1"/>
  <c r="J24" i="6"/>
  <c r="L24" i="6" s="1"/>
  <c r="M24" i="6" s="1"/>
  <c r="J23" i="6"/>
  <c r="L23" i="6" s="1"/>
  <c r="M23" i="6" s="1"/>
  <c r="J22" i="6"/>
  <c r="L22" i="6" s="1"/>
  <c r="M22" i="6" s="1"/>
  <c r="J21" i="6"/>
  <c r="L21" i="6" s="1"/>
  <c r="M21" i="6" s="1"/>
  <c r="J20" i="6"/>
  <c r="L20" i="6" s="1"/>
  <c r="M20" i="6" s="1"/>
  <c r="J19" i="6"/>
  <c r="L19" i="6" s="1"/>
  <c r="M19" i="6" s="1"/>
  <c r="J18" i="6"/>
  <c r="L18" i="6" s="1"/>
  <c r="M18" i="6" s="1"/>
  <c r="J17" i="6"/>
  <c r="L17" i="6" s="1"/>
  <c r="M17" i="6" s="1"/>
  <c r="J16" i="6"/>
  <c r="L16" i="6" s="1"/>
  <c r="M16" i="6" s="1"/>
  <c r="J15" i="6"/>
  <c r="L15" i="6" s="1"/>
  <c r="M15" i="6" s="1"/>
  <c r="J14" i="6"/>
  <c r="L14" i="6" s="1"/>
  <c r="M14" i="6" s="1"/>
  <c r="J13" i="6"/>
  <c r="L13" i="6" s="1"/>
  <c r="M13" i="6" s="1"/>
  <c r="J12" i="6"/>
  <c r="L12" i="6" s="1"/>
  <c r="M12" i="6" s="1"/>
  <c r="J11" i="6"/>
  <c r="L11" i="6" s="1"/>
  <c r="M11" i="6" s="1"/>
  <c r="J10" i="6"/>
  <c r="L10" i="6" s="1"/>
  <c r="M10" i="6" s="1"/>
  <c r="J9" i="6"/>
  <c r="L9" i="6" s="1"/>
  <c r="M9" i="6" s="1"/>
  <c r="J8" i="6"/>
  <c r="L8" i="6" s="1"/>
  <c r="M8" i="6" s="1"/>
  <c r="J7" i="6"/>
  <c r="L7" i="6" s="1"/>
  <c r="M7" i="6" s="1"/>
  <c r="J6" i="6"/>
  <c r="L6" i="6" s="1"/>
  <c r="M6" i="6" s="1"/>
  <c r="J5" i="6"/>
  <c r="L5" i="6" s="1"/>
  <c r="M5" i="6" s="1"/>
  <c r="J4" i="6"/>
  <c r="L4" i="6" s="1"/>
  <c r="M4" i="6" s="1"/>
  <c r="J3" i="6"/>
  <c r="L3" i="6" s="1"/>
  <c r="M3" i="6" s="1"/>
  <c r="L2" i="6"/>
  <c r="M2" i="6" s="1"/>
  <c r="M104" i="6" s="1"/>
  <c r="C7" i="24" s="1"/>
  <c r="E20" i="5" l="1"/>
  <c r="I8" i="5"/>
  <c r="K8" i="5" s="1"/>
  <c r="L8" i="5" s="1"/>
  <c r="I7" i="5"/>
  <c r="K7" i="5" s="1"/>
  <c r="L7" i="5" s="1"/>
  <c r="I6" i="5"/>
  <c r="K6" i="5" s="1"/>
  <c r="L6" i="5" s="1"/>
  <c r="K5" i="5"/>
  <c r="L5" i="5" s="1"/>
  <c r="L9" i="5" s="1"/>
  <c r="C6" i="24" s="1"/>
  <c r="I4" i="5"/>
  <c r="K4" i="5" s="1"/>
  <c r="L4" i="5" s="1"/>
  <c r="K3" i="5"/>
  <c r="L3" i="5" s="1"/>
  <c r="I2" i="5"/>
  <c r="K2" i="5" s="1"/>
  <c r="L2" i="5" s="1"/>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s="1"/>
  <c r="I5" i="4"/>
  <c r="I3" i="4"/>
  <c r="K3" i="4" s="1"/>
  <c r="L3" i="4" s="1"/>
  <c r="I2" i="4"/>
  <c r="K2" i="4" s="1"/>
  <c r="L2" i="4" s="1"/>
  <c r="I16" i="3" l="1"/>
  <c r="K16" i="3" s="1"/>
  <c r="L16" i="3" s="1"/>
  <c r="I15" i="3"/>
  <c r="K15" i="3" s="1"/>
  <c r="L15" i="3" s="1"/>
  <c r="I14" i="3"/>
  <c r="K14" i="3" s="1"/>
  <c r="L14" i="3" s="1"/>
  <c r="I13" i="3"/>
  <c r="K13" i="3" s="1"/>
  <c r="L13" i="3" s="1"/>
  <c r="I12" i="3"/>
  <c r="K12" i="3" s="1"/>
  <c r="L12" i="3" s="1"/>
  <c r="I11" i="3"/>
  <c r="K11" i="3" s="1"/>
  <c r="L11" i="3" s="1"/>
  <c r="I10" i="3"/>
  <c r="K10" i="3" s="1"/>
  <c r="L10" i="3" s="1"/>
  <c r="I9" i="3"/>
  <c r="K9" i="3" s="1"/>
  <c r="L9" i="3" s="1"/>
  <c r="I8" i="3"/>
  <c r="K8" i="3" s="1"/>
  <c r="L8" i="3" s="1"/>
  <c r="I7" i="3"/>
  <c r="K7" i="3" s="1"/>
  <c r="L7" i="3" s="1"/>
  <c r="I6" i="3"/>
  <c r="K6" i="3" s="1"/>
  <c r="L6" i="3" s="1"/>
  <c r="I5" i="3"/>
  <c r="K5" i="3" s="1"/>
  <c r="L5" i="3" s="1"/>
  <c r="I3" i="3"/>
  <c r="K3" i="3" s="1"/>
  <c r="L3" i="3" s="1"/>
  <c r="I2" i="3"/>
  <c r="K2" i="3" s="1"/>
  <c r="L2" i="3" s="1"/>
  <c r="L23" i="3" s="1"/>
  <c r="C4" i="24" s="1"/>
  <c r="E32" i="2" l="1"/>
  <c r="I20" i="2"/>
  <c r="I19" i="2"/>
  <c r="I18" i="2"/>
  <c r="I17" i="2"/>
  <c r="I16" i="2"/>
  <c r="I15" i="2"/>
  <c r="I14" i="2"/>
  <c r="I13" i="2"/>
  <c r="I12" i="2"/>
  <c r="I11" i="2"/>
  <c r="I10" i="2"/>
  <c r="I9" i="2"/>
  <c r="I8" i="2"/>
  <c r="I7" i="2"/>
  <c r="I6" i="2"/>
  <c r="K2" i="2"/>
  <c r="L2" i="2" s="1"/>
  <c r="L21" i="2" s="1"/>
  <c r="C3" i="24" s="1"/>
  <c r="E66" i="1"/>
  <c r="I55" i="1"/>
  <c r="K55" i="1" s="1"/>
  <c r="L55" i="1" s="1"/>
  <c r="I54" i="1"/>
  <c r="K54" i="1" s="1"/>
  <c r="L54" i="1" s="1"/>
  <c r="I53" i="1"/>
  <c r="K53" i="1" s="1"/>
  <c r="L53" i="1" s="1"/>
  <c r="I52" i="1"/>
  <c r="K52" i="1" s="1"/>
  <c r="L52" i="1" s="1"/>
  <c r="I51" i="1"/>
  <c r="K51" i="1" s="1"/>
  <c r="L51" i="1" s="1"/>
  <c r="I50" i="1"/>
  <c r="K50" i="1" s="1"/>
  <c r="L50" i="1" s="1"/>
  <c r="I49" i="1"/>
  <c r="K49" i="1" s="1"/>
  <c r="L49" i="1" s="1"/>
  <c r="I48" i="1"/>
  <c r="K48" i="1" s="1"/>
  <c r="L48" i="1" s="1"/>
  <c r="I47" i="1"/>
  <c r="K47" i="1" s="1"/>
  <c r="L47" i="1" s="1"/>
  <c r="I46" i="1"/>
  <c r="K46" i="1" s="1"/>
  <c r="L46" i="1" s="1"/>
  <c r="I45" i="1"/>
  <c r="K45" i="1" s="1"/>
  <c r="L45" i="1" s="1"/>
  <c r="I44" i="1"/>
  <c r="K44" i="1" s="1"/>
  <c r="L44" i="1" s="1"/>
  <c r="I43" i="1"/>
  <c r="K43" i="1" s="1"/>
  <c r="L43" i="1" s="1"/>
  <c r="I42" i="1"/>
  <c r="K42" i="1" s="1"/>
  <c r="L42" i="1" s="1"/>
  <c r="I41" i="1"/>
  <c r="K41" i="1" s="1"/>
  <c r="L41" i="1" s="1"/>
  <c r="I40" i="1"/>
  <c r="K40" i="1" s="1"/>
  <c r="L40" i="1" s="1"/>
  <c r="I39" i="1"/>
  <c r="K39" i="1" s="1"/>
  <c r="L39" i="1" s="1"/>
  <c r="I38" i="1"/>
  <c r="K38" i="1" s="1"/>
  <c r="L38" i="1" s="1"/>
  <c r="I37" i="1"/>
  <c r="K37" i="1" s="1"/>
  <c r="L37" i="1" s="1"/>
  <c r="I36" i="1"/>
  <c r="L36" i="1" s="1"/>
  <c r="K35" i="1"/>
  <c r="L35" i="1" s="1"/>
  <c r="I34" i="1"/>
  <c r="K34" i="1" s="1"/>
  <c r="I33" i="1"/>
  <c r="K33" i="1" s="1"/>
  <c r="L33" i="1" s="1"/>
  <c r="I32" i="1"/>
  <c r="K32" i="1" s="1"/>
  <c r="L32" i="1" s="1"/>
  <c r="I31" i="1"/>
  <c r="K31" i="1" s="1"/>
  <c r="L31" i="1" s="1"/>
  <c r="I30" i="1"/>
  <c r="K30" i="1" s="1"/>
  <c r="L30" i="1" s="1"/>
  <c r="I29" i="1"/>
  <c r="K29" i="1" s="1"/>
  <c r="L29" i="1" s="1"/>
  <c r="I28" i="1"/>
  <c r="K28" i="1" s="1"/>
  <c r="L28" i="1" s="1"/>
  <c r="I27" i="1"/>
  <c r="K27" i="1" s="1"/>
  <c r="L27" i="1" s="1"/>
  <c r="I26" i="1"/>
  <c r="K26" i="1" s="1"/>
  <c r="L26" i="1" s="1"/>
  <c r="I25" i="1"/>
  <c r="K25" i="1" s="1"/>
  <c r="L25" i="1" s="1"/>
  <c r="I24" i="1"/>
  <c r="K24" i="1" s="1"/>
  <c r="L24" i="1" s="1"/>
  <c r="I23" i="1"/>
  <c r="K23" i="1" s="1"/>
  <c r="L23" i="1" s="1"/>
  <c r="I22" i="1"/>
  <c r="K22" i="1" s="1"/>
  <c r="L22" i="1" s="1"/>
  <c r="I21" i="1"/>
  <c r="K21" i="1" s="1"/>
  <c r="L21" i="1" s="1"/>
  <c r="I20" i="1"/>
  <c r="K20" i="1" s="1"/>
  <c r="L20" i="1" s="1"/>
  <c r="I19" i="1"/>
  <c r="K19" i="1" s="1"/>
  <c r="L19" i="1" s="1"/>
  <c r="I18" i="1"/>
  <c r="K18" i="1" s="1"/>
  <c r="L18" i="1" s="1"/>
  <c r="I17" i="1"/>
  <c r="K17" i="1" s="1"/>
  <c r="L17" i="1" s="1"/>
  <c r="I16" i="1"/>
  <c r="K16" i="1" s="1"/>
  <c r="L16" i="1" s="1"/>
  <c r="K15" i="1"/>
  <c r="L15" i="1" s="1"/>
  <c r="K14" i="1"/>
  <c r="L14" i="1" s="1"/>
  <c r="K13" i="1"/>
  <c r="L13" i="1" s="1"/>
  <c r="K12" i="1"/>
  <c r="L12" i="1" s="1"/>
  <c r="K11" i="1"/>
  <c r="L11" i="1" s="1"/>
  <c r="K10" i="1"/>
  <c r="L10" i="1" s="1"/>
  <c r="K9" i="1"/>
  <c r="L9" i="1" s="1"/>
  <c r="K8" i="1"/>
  <c r="L8" i="1" s="1"/>
  <c r="K7" i="1"/>
  <c r="L7" i="1" s="1"/>
  <c r="K6" i="1"/>
  <c r="L6" i="1" s="1"/>
  <c r="K5" i="1"/>
  <c r="L5" i="1" s="1"/>
  <c r="K4" i="1"/>
  <c r="L4" i="1" s="1"/>
  <c r="K3" i="1"/>
  <c r="L3" i="1" s="1"/>
  <c r="L2" i="1"/>
  <c r="L56" i="1" l="1"/>
  <c r="C2" i="24" s="1"/>
</calcChain>
</file>

<file path=xl/sharedStrings.xml><?xml version="1.0" encoding="utf-8"?>
<sst xmlns="http://schemas.openxmlformats.org/spreadsheetml/2006/main" count="3136" uniqueCount="1271">
  <si>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</si>
  <si>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</si>
  <si>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</si>
  <si>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</si>
  <si>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</si>
  <si>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</si>
  <si>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</si>
  <si>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</si>
  <si>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</si>
  <si>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</si>
  <si>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</si>
  <si>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</si>
  <si>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</si>
  <si>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</si>
  <si>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</si>
  <si>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</si>
  <si>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</si>
  <si>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</si>
  <si>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</si>
  <si>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</si>
  <si>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</si>
  <si>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</si>
  <si>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</si>
  <si>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</si>
  <si>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</si>
  <si>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</si>
  <si>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</si>
  <si>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</si>
  <si>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</si>
  <si>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</si>
  <si>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</si>
  <si>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</si>
  <si>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</si>
  <si>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</si>
  <si>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</si>
  <si>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</si>
  <si>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</si>
  <si>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</si>
  <si>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</si>
  <si>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</si>
  <si>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</si>
  <si>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</si>
  <si>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</si>
  <si>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</si>
  <si>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</si>
  <si>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</si>
  <si>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</si>
  <si>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</si>
  <si>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</si>
  <si>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</si>
  <si>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</si>
  <si>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</si>
  <si>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</si>
  <si>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</si>
  <si>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</si>
  <si>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</si>
  <si>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</si>
  <si>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</si>
  <si>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</si>
  <si>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</si>
  <si>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</si>
  <si>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</si>
  <si>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</si>
  <si>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</si>
  <si>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</si>
  <si>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</si>
  <si>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</si>
  <si>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</si>
  <si>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</si>
  <si>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</si>
  <si>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</si>
  <si>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</si>
  <si>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</si>
  <si>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</si>
  <si>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</si>
  <si>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</si>
  <si>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</si>
  <si>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</si>
  <si>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</si>
  <si>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</si>
  <si>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</si>
  <si>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</si>
  <si>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</si>
  <si>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</si>
  <si>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</si>
  <si>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</si>
  <si>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</si>
  <si>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</si>
  <si>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</si>
  <si>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</si>
  <si>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</si>
  <si>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</si>
  <si>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</si>
  <si>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</si>
  <si>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</si>
  <si>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</si>
  <si>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</si>
  <si>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</si>
  <si>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</si>
  <si>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</si>
  <si>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</si>
  <si>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</si>
  <si>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</si>
  <si>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</si>
  <si>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</si>
  <si>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</si>
  <si>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</si>
  <si>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</si>
  <si>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</si>
  <si>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</si>
  <si>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</si>
  <si>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</si>
  <si>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</si>
  <si>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</si>
  <si>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</si>
  <si>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</si>
  <si>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</si>
  <si>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</si>
  <si>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</si>
  <si>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</si>
  <si>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</si>
  <si>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</si>
  <si>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</si>
  <si>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</si>
  <si>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</si>
  <si>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</si>
  <si>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</si>
  <si>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</si>
  <si>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</si>
  <si>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</si>
  <si>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</si>
  <si>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</si>
  <si>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</si>
  <si>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</si>
  <si>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</si>
  <si>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</si>
  <si>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</si>
  <si>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</si>
  <si>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</si>
  <si>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</si>
  <si>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</si>
  <si>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</si>
  <si>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</si>
  <si>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</si>
  <si>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</si>
  <si>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</si>
  <si>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</si>
  <si>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</si>
  <si>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</si>
  <si>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</si>
  <si>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</si>
  <si>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</si>
  <si>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</si>
  <si>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</si>
  <si>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</si>
  <si>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</si>
  <si>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</si>
  <si>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</si>
  <si>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</si>
  <si>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</si>
  <si>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</si>
  <si>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</si>
  <si>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</si>
  <si>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</si>
  <si>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</si>
  <si>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</si>
  <si>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</si>
  <si>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</si>
  <si>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</si>
  <si>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</si>
  <si>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</si>
  <si>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</si>
  <si>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</si>
  <si>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</si>
  <si>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</si>
  <si>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</si>
  <si>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</si>
  <si>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</si>
  <si>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</si>
  <si>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</si>
  <si>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</si>
  <si>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</si>
  <si>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</si>
  <si>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</si>
  <si>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</si>
  <si>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</si>
  <si>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</si>
  <si>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</si>
  <si>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</si>
  <si>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</si>
  <si>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</si>
  <si>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</si>
  <si>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</si>
  <si>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</si>
  <si>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</si>
  <si>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</si>
  <si>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</si>
  <si>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</si>
  <si>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</si>
  <si>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</si>
  <si>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</si>
  <si>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</si>
  <si>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</si>
  <si>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</si>
  <si>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</si>
  <si>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</si>
  <si>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</si>
  <si>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</si>
  <si>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</si>
  <si>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</si>
  <si>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</si>
  <si>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</si>
  <si>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</si>
  <si>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</si>
  <si>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</si>
  <si>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</si>
  <si>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</si>
  <si>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</si>
  <si>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</si>
  <si>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</si>
  <si>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</si>
  <si>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</si>
  <si>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</si>
  <si>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</si>
  <si>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</si>
  <si>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</si>
  <si>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</si>
  <si>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Ocenjena
količina (3-mesečna)</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</si>
  <si>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</si>
  <si>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</si>
  <si>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</si>
  <si>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</si>
  <si>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</si>
  <si>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</si>
  <si>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</si>
  <si>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</si>
  <si>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</si>
  <si>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</si>
  <si>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</si>
  <si>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</si>
  <si>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</si>
  <si>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</si>
  <si>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</si>
  <si>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</si>
  <si>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</si>
  <si>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</si>
  <si>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</si>
  <si>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</si>
  <si>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</si>
  <si>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</si>
  <si>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</si>
  <si>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</si>
  <si>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</si>
  <si>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</si>
  <si>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</si>
  <si>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</si>
  <si>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</si>
  <si>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</si>
  <si>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</si>
  <si>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</si>
  <si>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</si>
  <si>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</si>
  <si>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</si>
  <si>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</si>
  <si>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</si>
  <si>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</si>
  <si>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</si>
  <si>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</si>
  <si>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</si>
  <si>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</si>
  <si>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</si>
  <si>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</si>
  <si>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</si>
  <si>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</si>
  <si>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</si>
  <si>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</si>
  <si>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</si>
  <si>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</si>
  <si>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</si>
  <si>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</si>
  <si>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</si>
  <si>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</si>
  <si>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</si>
  <si>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</si>
  <si>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</si>
  <si>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</si>
  <si>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</si>
  <si>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</si>
  <si>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</si>
  <si>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</si>
  <si>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</si>
  <si>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</si>
  <si>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</si>
  <si>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</si>
  <si>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</si>
  <si>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</si>
  <si>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</si>
  <si>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</si>
  <si>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</si>
  <si>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</si>
  <si>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</si>
  <si>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</si>
  <si>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</si>
  <si>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</si>
  <si>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</si>
  <si>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</si>
  <si>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</si>
  <si>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</si>
  <si>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</si>
  <si>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</si>
  <si>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</si>
  <si>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</si>
  <si>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</si>
  <si>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</si>
  <si>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</si>
  <si>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</si>
  <si>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</si>
  <si>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</si>
  <si>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</si>
  <si>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</si>
  <si>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</si>
  <si>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</si>
  <si>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</si>
  <si>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</si>
  <si>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</si>
  <si>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</si>
  <si>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</si>
  <si>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</si>
  <si>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</si>
  <si>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</si>
  <si>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</si>
  <si>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</si>
  <si>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</si>
  <si>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</si>
  <si>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</si>
  <si>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</si>
  <si>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</si>
  <si>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</si>
  <si>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</si>
  <si>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</si>
  <si>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</si>
  <si>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</si>
  <si>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</si>
  <si>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</si>
  <si>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</si>
  <si>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</si>
  <si>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</si>
  <si>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</si>
  <si>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</si>
  <si>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</si>
  <si>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</si>
  <si>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</si>
  <si>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</si>
  <si>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</si>
  <si>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</si>
  <si>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</si>
  <si>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</si>
  <si>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</si>
  <si>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</si>
  <si>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</si>
  <si>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</si>
  <si>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</si>
  <si>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</si>
  <si>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</si>
  <si>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</si>
  <si>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</si>
  <si>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</si>
  <si>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</si>
  <si>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</si>
  <si>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</si>
  <si>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</si>
  <si>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</si>
  <si>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</si>
  <si>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</si>
  <si>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</si>
  <si>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</si>
  <si>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</si>
  <si>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</si>
  <si>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</si>
  <si>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</si>
  <si>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</si>
  <si>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</si>
  <si>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</si>
  <si>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</si>
  <si>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</si>
  <si>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</si>
  <si>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</si>
  <si>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</si>
  <si>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</si>
  <si>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</si>
  <si>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</si>
  <si>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</si>
  <si>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</si>
  <si>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</si>
  <si>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</si>
  <si>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</si>
  <si>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</si>
  <si>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</si>
  <si>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</si>
  <si>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</si>
  <si>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</si>
  <si>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</si>
  <si>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</si>
  <si>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</si>
  <si>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</si>
  <si>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</si>
  <si>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</si>
  <si>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</si>
  <si>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</si>
  <si>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</si>
  <si>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</si>
  <si>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</si>
  <si>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</si>
  <si>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</si>
  <si>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</si>
  <si>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</si>
  <si>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</si>
  <si>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</si>
  <si>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</si>
  <si>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</si>
  <si>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</si>
  <si>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</si>
  <si>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</si>
  <si>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</si>
  <si>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</si>
  <si>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</si>
  <si>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</si>
  <si>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</si>
  <si>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</si>
  <si>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</si>
  <si>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</si>
  <si>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</si>
  <si>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</si>
  <si>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</si>
  <si>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</si>
  <si>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</si>
  <si>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</si>
  <si>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</si>
  <si>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</si>
  <si>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</si>
  <si>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</si>
  <si>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</si>
  <si>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</si>
  <si>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</si>
  <si>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</si>
  <si>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</si>
  <si>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</si>
  <si>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</si>
  <si>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</si>
  <si>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</si>
  <si>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</si>
  <si>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</si>
  <si>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</si>
  <si>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</si>
  <si>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</si>
  <si>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</si>
  <si>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</si>
  <si>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</si>
  <si>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</si>
  <si>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</si>
  <si>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</si>
  <si>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</si>
  <si>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</si>
  <si>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</si>
  <si>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</si>
  <si>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</si>
  <si>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</si>
  <si>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</si>
  <si>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</si>
  <si>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</si>
  <si>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</si>
  <si>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</si>
  <si>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</si>
  <si>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</si>
  <si>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</si>
  <si>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</si>
  <si>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</si>
  <si>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</si>
  <si>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</si>
  <si>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</si>
  <si>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</si>
  <si>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</si>
  <si>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</si>
  <si>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</si>
  <si>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</si>
  <si>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</si>
  <si>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</si>
  <si>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</si>
  <si>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</si>
  <si>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</si>
  <si>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</si>
  <si>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</si>
  <si>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</si>
  <si>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</si>
  <si>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</si>
  <si>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</si>
  <si>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</si>
  <si>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</si>
  <si>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</si>
  <si>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</si>
  <si>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</si>
  <si>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</si>
  <si>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</si>
  <si>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</si>
  <si>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</si>
  <si>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</si>
  <si>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</si>
  <si>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</si>
  <si>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</si>
  <si>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</si>
  <si>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</si>
  <si>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</si>
  <si>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</si>
  <si>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</si>
  <si>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</si>
  <si>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</si>
  <si>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</si>
  <si>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</si>
  <si>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</si>
  <si>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</si>
  <si>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</si>
  <si>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</si>
  <si>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</si>
  <si>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</si>
  <si>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</si>
  <si>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</si>
  <si>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</si>
  <si>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</si>
  <si>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</si>
  <si>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</si>
  <si>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</si>
  <si>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</si>
  <si>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</si>
  <si>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</si>
  <si>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</si>
  <si>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</si>
  <si>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</si>
  <si>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</si>
  <si>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</si>
  <si>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</si>
  <si>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</si>
  <si>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</si>
  <si>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</si>
  <si>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</si>
  <si>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</si>
  <si>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</si>
  <si>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</si>
  <si>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</si>
  <si>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</si>
  <si>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</si>
  <si>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</si>
  <si>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</si>
  <si>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</si>
  <si>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</si>
  <si>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</si>
  <si>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</si>
  <si>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</si>
  <si>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</si>
  <si>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</si>
  <si>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</si>
  <si>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</si>
  <si>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</si>
  <si>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</si>
  <si>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</si>
  <si>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</si>
  <si>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</si>
  <si>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</si>
  <si>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</si>
  <si>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</si>
  <si>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</si>
  <si>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</si>
  <si>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</si>
  <si>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</si>
  <si>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</si>
  <si>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</si>
  <si>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</si>
  <si>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</si>
  <si>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</si>
  <si>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</si>
  <si>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</si>
  <si>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</si>
  <si>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</si>
  <si>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</si>
  <si>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</si>
  <si>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</si>
  <si>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</si>
  <si>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</si>
  <si>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</si>
  <si>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</si>
  <si>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</si>
  <si>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</si>
  <si>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</si>
  <si>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</si>
  <si>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</si>
  <si>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</si>
  <si>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</si>
  <si>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</si>
  <si>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</si>
  <si>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</si>
  <si>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</si>
  <si>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</si>
  <si>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</si>
  <si>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</si>
  <si>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</si>
  <si>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</si>
  <si>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</si>
  <si>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</si>
  <si>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</si>
  <si>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</si>
  <si>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</si>
  <si>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</si>
  <si>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</si>
  <si>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</si>
  <si>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</si>
  <si>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</si>
  <si>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</si>
  <si>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</si>
  <si>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</si>
  <si>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</si>
  <si>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</si>
  <si>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</si>
  <si>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</si>
  <si>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</si>
  <si>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</si>
  <si>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</si>
  <si>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</si>
  <si>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</si>
  <si>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</si>
  <si>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</si>
  <si>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</si>
  <si>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</si>
  <si>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</si>
  <si>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</si>
  <si>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</si>
  <si>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</si>
  <si>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</si>
  <si>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</si>
  <si>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</si>
  <si>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</si>
  <si>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</si>
  <si>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</si>
  <si>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</si>
  <si>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</si>
  <si>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</si>
  <si>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</si>
  <si>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</si>
  <si>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</si>
  <si>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</si>
  <si>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</si>
  <si>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</si>
  <si>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</si>
  <si>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</si>
  <si>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</si>
  <si>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</si>
  <si>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</si>
  <si>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</si>
  <si>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</si>
  <si>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</si>
  <si>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</si>
  <si>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</si>
  <si>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</si>
  <si>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</si>
  <si>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</si>
  <si>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</si>
  <si>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</si>
  <si>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</si>
  <si>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</si>
  <si>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</si>
  <si>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</si>
  <si>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</si>
  <si>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</si>
  <si>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</si>
  <si>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</si>
  <si>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</si>
  <si>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</si>
  <si>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</si>
  <si>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</si>
  <si>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</si>
  <si>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</si>
  <si>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</si>
  <si>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</si>
  <si>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</si>
  <si>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</si>
  <si>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</si>
  <si>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</si>
  <si>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</si>
  <si>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</si>
  <si>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</si>
  <si>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</si>
  <si>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</si>
  <si>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</si>
  <si>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</si>
  <si>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</si>
  <si>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</si>
  <si>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</si>
  <si>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</si>
  <si>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</si>
  <si>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</si>
  <si>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</si>
  <si>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</si>
  <si>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</si>
  <si>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</si>
  <si>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</si>
  <si>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</si>
  <si>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</si>
  <si>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</si>
  <si>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</si>
  <si>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</si>
  <si>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</si>
  <si>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</si>
  <si>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</si>
  <si>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</si>
  <si>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</si>
  <si>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</si>
  <si>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</si>
  <si>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</si>
  <si>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</si>
  <si>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</si>
  <si>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</si>
  <si>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</si>
  <si>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</si>
  <si>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</si>
  <si>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</si>
  <si>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</si>
  <si>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</si>
  <si>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</si>
  <si>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</si>
  <si>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</si>
  <si>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</si>
  <si>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</si>
  <si>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</si>
  <si>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</si>
  <si>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</si>
  <si>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</si>
  <si>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</si>
  <si>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</si>
  <si>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</si>
  <si>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</si>
  <si>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</si>
  <si>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</si>
  <si>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</si>
  <si>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</si>
  <si>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</si>
  <si>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</si>
  <si>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</si>
  <si>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</si>
  <si>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</si>
  <si>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</si>
  <si>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</si>
  <si>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</si>
  <si>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</si>
  <si>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</si>
  <si>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</si>
  <si>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</si>
  <si>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</si>
  <si>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</si>
  <si>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</si>
  <si>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</si>
  <si>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</si>
  <si>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</si>
  <si>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</si>
  <si>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</si>
  <si>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</si>
  <si>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</si>
  <si>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</si>
  <si>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</si>
  <si>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</si>
  <si>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</si>
  <si>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</si>
  <si>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</si>
  <si>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</si>
  <si>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</si>
  <si>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</si>
  <si>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</si>
  <si>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</si>
  <si>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</si>
  <si>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</si>
  <si>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</si>
  <si>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</si>
  <si>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</si>
  <si>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</si>
  <si>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</si>
  <si>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</si>
  <si>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</si>
  <si>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</si>
  <si>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</si>
  <si>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</si>
  <si>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</si>
  <si>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</si>
  <si>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</si>
  <si>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</si>
  <si>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</si>
  <si>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</si>
  <si>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</si>
  <si>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</si>
  <si>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</si>
  <si>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</si>
  <si>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</si>
  <si>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</si>
  <si>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</si>
  <si>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</si>
  <si>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</si>
  <si>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</si>
  <si>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</si>
  <si>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</si>
  <si>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</si>
  <si>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</si>
  <si>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</si>
  <si>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</si>
  <si>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</si>
  <si>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</si>
  <si>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</si>
  <si>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</si>
  <si>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</si>
  <si>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</si>
  <si>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</si>
  <si>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</si>
  <si>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</si>
  <si>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</si>
  <si>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</si>
  <si>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</si>
  <si>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</si>
  <si>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</si>
  <si>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</si>
  <si>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</si>
  <si>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</si>
  <si>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</si>
  <si>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</si>
  <si>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</si>
  <si>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</si>
  <si>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</si>
  <si>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</si>
  <si>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</si>
  <si>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</si>
  <si>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</si>
  <si>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</si>
  <si>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</si>
  <si>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</si>
  <si>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</si>
  <si>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</si>
  <si>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</si>
  <si>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</si>
  <si>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</si>
  <si>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</si>
  <si>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</si>
  <si>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</si>
  <si>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</si>
  <si>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</si>
  <si>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</si>
  <si>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</si>
  <si>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</si>
  <si>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</si>
  <si>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</si>
  <si>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</si>
  <si>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</si>
  <si>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</si>
  <si>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</si>
  <si>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</si>
  <si>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</si>
  <si>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</si>
  <si>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</si>
  <si>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</si>
  <si>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</si>
  <si>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</si>
  <si>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</si>
  <si>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</si>
  <si>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</si>
  <si>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</si>
  <si>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</si>
  <si>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</si>
  <si>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</si>
  <si>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</si>
  <si>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</si>
  <si>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</si>
  <si>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</si>
  <si>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</si>
  <si>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</si>
  <si>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</si>
  <si>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</si>
  <si>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</si>
  <si>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</si>
  <si>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</si>
  <si>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</si>
  <si>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</si>
  <si>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</si>
  <si>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</si>
  <si>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</si>
  <si>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</si>
  <si>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</si>
  <si>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</si>
  <si>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</si>
  <si>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</si>
  <si>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</si>
  <si>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</si>
  <si>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</si>
  <si>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</si>
  <si>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</si>
  <si>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</si>
  <si>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</si>
  <si>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</si>
  <si>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</si>
  <si>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</si>
  <si>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</si>
  <si>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</si>
  <si>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</si>
  <si>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</si>
  <si>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</si>
  <si>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</si>
  <si>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</si>
  <si>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</si>
  <si>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</si>
  <si>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</si>
  <si>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</si>
  <si>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</si>
  <si>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</si>
  <si>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</si>
  <si>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</si>
  <si>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</si>
  <si>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</si>
  <si>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</si>
  <si>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</si>
  <si>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</si>
  <si>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</si>
  <si>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</si>
  <si>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</si>
  <si>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</si>
  <si>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</si>
  <si>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</si>
  <si>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</si>
  <si>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</si>
  <si>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</si>
  <si>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</si>
  <si>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</si>
  <si>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</si>
  <si>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</si>
  <si>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</si>
  <si>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</si>
  <si>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</si>
  <si>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</si>
  <si>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</si>
  <si>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</si>
  <si>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</si>
  <si>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</si>
  <si>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</si>
  <si>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</si>
  <si>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</si>
  <si>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</si>
  <si>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</si>
  <si>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</si>
  <si>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</si>
  <si>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</si>
  <si>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</si>
  <si>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</si>
  <si>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</si>
  <si>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</si>
  <si>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</si>
  <si>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</si>
  <si>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</si>
  <si>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</si>
  <si>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</si>
  <si>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</si>
  <si>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</si>
  <si>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</si>
  <si>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</si>
  <si>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</si>
  <si>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</si>
  <si>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</si>
  <si>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</si>
  <si>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</si>
  <si>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</si>
  <si>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</si>
  <si>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</si>
  <si>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</si>
  <si>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</si>
  <si>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</si>
  <si>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</si>
  <si>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</si>
  <si>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</si>
  <si>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</si>
  <si>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</si>
  <si>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</si>
  <si>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</si>
  <si>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</si>
  <si>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</si>
  <si>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</si>
  <si>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</si>
  <si>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</si>
  <si>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</si>
  <si>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</si>
  <si>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</si>
  <si>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</si>
  <si>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</si>
  <si>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</si>
  <si>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</si>
  <si>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</si>
  <si>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</si>
  <si>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</si>
  <si>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</si>
  <si>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</si>
  <si>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</si>
  <si>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</si>
  <si>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</si>
  <si>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</si>
  <si>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</si>
  <si>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</si>
  <si>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</si>
  <si>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</si>
  <si>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</si>
  <si>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</si>
  <si>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</si>
  <si>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</si>
  <si>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</si>
  <si>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</si>
  <si>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</si>
  <si>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</si>
  <si>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</si>
  <si>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</si>
  <si>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</si>
  <si>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</si>
  <si>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</si>
  <si>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</si>
  <si>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</si>
  <si>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</si>
  <si>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</si>
  <si>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</si>
  <si>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</si>
  <si>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</si>
  <si>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</si>
  <si>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</si>
  <si>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</si>
  <si>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</si>
  <si>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</si>
  <si>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</si>
  <si>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</si>
  <si>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</si>
  <si>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</si>
  <si>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</si>
  <si>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</si>
  <si>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</si>
  <si>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</si>
  <si>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</si>
  <si>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</si>
  <si>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</si>
  <si>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</si>
  <si>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</si>
  <si>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</si>
  <si>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</si>
  <si>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</si>
  <si>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</si>
  <si>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</si>
  <si>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</si>
  <si>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</si>
  <si>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</si>
  <si>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</si>
  <si>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</si>
  <si>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</si>
  <si>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</si>
  <si>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</si>
  <si>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</si>
  <si>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</si>
  <si>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</si>
  <si>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</si>
  <si>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</si>
  <si>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</si>
  <si>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</si>
  <si>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</si>
  <si>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</si>
  <si>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</si>
  <si>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</si>
  <si>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</si>
  <si>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</si>
  <si>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</si>
  <si>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</si>
  <si>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</si>
  <si>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</si>
  <si>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</si>
  <si>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</si>
  <si>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</si>
  <si>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</si>
  <si>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</si>
  <si>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</si>
  <si>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</si>
  <si>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</si>
  <si>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</si>
  <si>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</si>
  <si>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</si>
  <si>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</si>
  <si>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</si>
  <si>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</si>
  <si>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</si>
  <si>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</si>
  <si>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</si>
  <si>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</si>
  <si>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</si>
  <si>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</si>
  <si>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</si>
  <si>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</si>
  <si>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</si>
  <si>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</si>
  <si>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</si>
  <si>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</si>
  <si>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</si>
  <si>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</si>
  <si>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</si>
  <si>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</si>
  <si>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</si>
  <si>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</si>
  <si>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</si>
  <si>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</si>
  <si>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</si>
  <si>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</si>
  <si>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</si>
  <si>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</si>
  <si>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</si>
  <si>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</si>
  <si>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</si>
  <si>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</si>
  <si>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</si>
  <si>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</si>
  <si>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</si>
  <si>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</si>
  <si>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</si>
  <si>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</si>
  <si>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</si>
  <si>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</si>
  <si>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</si>
  <si>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</si>
  <si>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</si>
  <si>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</si>
  <si>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</si>
  <si>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</si>
  <si>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</si>
  <si>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Peresniki brez jajc 5 kg</t>
  </si>
  <si>
    <t>Eko polširoki korenkčovi rezanci 1 kg</t>
  </si>
  <si>
    <t>Eko polširoki špinačni rezanci 1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</si>
  <si>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</si>
  <si>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</si>
  <si>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</si>
  <si>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</si>
  <si>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</si>
  <si>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</si>
  <si>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</si>
  <si>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</si>
  <si>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</si>
  <si>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</si>
  <si>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</si>
  <si>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</si>
  <si>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</si>
  <si>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</si>
  <si>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</si>
  <si>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</si>
  <si>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</si>
  <si>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</si>
  <si>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</si>
  <si>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</si>
  <si>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</si>
  <si>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</si>
  <si>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</si>
  <si>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</si>
  <si>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</si>
  <si>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</si>
  <si>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</si>
  <si>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</si>
  <si>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</si>
  <si>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</si>
  <si>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</si>
  <si>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</si>
  <si>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</si>
  <si>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</si>
  <si>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</si>
  <si>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</si>
  <si>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</si>
  <si>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</si>
  <si>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</si>
  <si>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</si>
  <si>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</si>
  <si>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</si>
  <si>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</si>
  <si>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</si>
  <si>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</si>
  <si>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</si>
  <si>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</si>
  <si>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</si>
  <si>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</si>
  <si>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</si>
  <si>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</si>
  <si>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</si>
  <si>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</si>
  <si>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</si>
  <si>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</si>
  <si>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</si>
  <si>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</si>
  <si>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</si>
  <si>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</si>
  <si>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</si>
  <si>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</si>
  <si>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</si>
  <si>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t>vrednost</t>
  </si>
  <si>
    <r>
      <t>Jogurti – desertni in smetanovi</t>
    </r>
    <r>
      <rPr>
        <b/>
        <sz val="11"/>
        <rFont val="Candara"/>
        <family val="2"/>
        <charset val="238"/>
      </rPr>
      <t xml:space="preserve"> ( vsi okusi)</t>
    </r>
    <r>
      <rPr>
        <sz val="11"/>
        <rFont val="Candara"/>
        <family val="2"/>
        <charset val="238"/>
      </rPr>
      <t>, 150 g*</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</si>
  <si>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</si>
  <si>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</si>
  <si>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</si>
  <si>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</si>
  <si>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</si>
  <si>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</si>
  <si>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</si>
  <si>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</si>
  <si>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</si>
  <si>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</si>
  <si>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</si>
  <si>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</si>
  <si>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</si>
  <si>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</si>
  <si>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</si>
  <si>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</si>
  <si>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</si>
  <si>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</si>
  <si>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</si>
  <si>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</si>
  <si>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</si>
  <si>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</si>
  <si>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</si>
  <si>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</si>
  <si>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</si>
  <si>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</si>
  <si>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</si>
  <si>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</si>
  <si>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</si>
  <si>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</si>
  <si>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</si>
  <si>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</si>
  <si>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</si>
  <si>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</si>
  <si>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t xml:space="preserve">Losos </t>
    </r>
    <r>
      <rPr>
        <b/>
        <sz val="11"/>
        <rFont val="Candara"/>
        <family val="2"/>
        <charset val="238"/>
      </rPr>
      <t xml:space="preserve">ATLANTSKI </t>
    </r>
    <r>
      <rPr>
        <sz val="11"/>
        <rFont val="Candara"/>
        <family val="2"/>
        <charset val="238"/>
      </rPr>
      <t>porcijski brez kože file, 100 g - 150 g, (KETA kitajski losos ne velja)</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</si>
  <si>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</si>
  <si>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</si>
  <si>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</si>
  <si>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</si>
  <si>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</si>
  <si>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</si>
  <si>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</si>
  <si>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</si>
  <si>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</si>
  <si>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</si>
  <si>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</si>
  <si>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</si>
  <si>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</si>
  <si>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</si>
  <si>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</si>
  <si>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</si>
  <si>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3-mesečne količine in naročnika ne zavezujejo k nabavi količin. 
Ponudnik lahko pakiranja prilagodi svojim možnostim tako, da korigira vrednost v stolpci J.
Ponudnik mora izpolniti polja v stolpcu J.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</si>
  <si>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r>
      <rPr>
        <sz val="11"/>
        <rFont val="Candara"/>
        <family val="2"/>
        <charset val="238"/>
      </rPr>
      <t xml:space="preserve">Kjer v stolpcu C pri navedbi blagovne znamke ni vpisano "kot npr.", naročnik zaradi pričakovanj svojih uporabnikov pričakuje v stolpcu D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</si>
  <si>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</si>
  <si>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</si>
  <si>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</si>
  <si>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</si>
  <si>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</si>
  <si>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</si>
  <si>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</si>
  <si>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</si>
  <si>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</si>
  <si>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t>Ribana kaša iz pirine moke 1 kg</t>
  </si>
  <si>
    <t>Eko svedri pirini 0,5-2 kg</t>
  </si>
  <si>
    <t>Kuskus, 1-5 kg</t>
  </si>
  <si>
    <t>Kosmiči, ovseni, 500-1000 g</t>
  </si>
  <si>
    <t xml:space="preserve">48. </t>
  </si>
  <si>
    <t xml:space="preserve">Sirup AGAVE, 250 - 500 ml, pvc z pokrovom na iztis </t>
  </si>
  <si>
    <t>Čokolada, jedilna, z min. 41% kakao, 0,5 - 1 kg pakiranje, 60,6 g ogl. Hidratov na 100 g živila, kot npr. Manner</t>
  </si>
  <si>
    <t>Mleko, v prahu, instant, 500 -1000 g, POLNOMASTNO, karton embalaža, (npr. kot Pomurske mlekarne)</t>
  </si>
  <si>
    <t>Brezglutenske kroglice s kakavom - Choco Balls; 250 g</t>
  </si>
  <si>
    <t>Brezglutenski koruzni kosmiči - Corn Flakes; 250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</si>
</sst>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0"/>
    <numFmt numFmtId="167" formatCode="0.0"/>
    <numFmt numFmtId="168" formatCode="#,##0.0"/>
  </numFmts>
  <fonts count="25"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5" fillId="0" borderId="0"/>
    <xf numFmtId="0" fontId="6" fillId="0" borderId="0"/>
  </cellStyleXfs>
  <cellXfs count="276">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4"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1" fillId="0" borderId="0" xfId="0" applyFont="1" applyAlignment="1">
      <alignment horizontal="center"/>
    </xf>
    <xf numFmtId="4" fontId="11" fillId="0" borderId="0" xfId="0" applyNumberFormat="1" applyFont="1"/>
    <xf numFmtId="0" fontId="11" fillId="0" borderId="0" xfId="0" applyFont="1"/>
    <xf numFmtId="0" fontId="11" fillId="0" borderId="0" xfId="0" applyFont="1" applyAlignment="1">
      <alignment horizontal="right"/>
    </xf>
    <xf numFmtId="14" fontId="11" fillId="0" borderId="0" xfId="0" applyNumberFormat="1" applyFont="1" applyAlignment="1">
      <alignment horizontal="left"/>
    </xf>
    <xf numFmtId="0" fontId="11" fillId="0" borderId="0" xfId="0" applyFont="1" applyAlignment="1">
      <alignment horizontal="left"/>
    </xf>
    <xf numFmtId="4" fontId="11" fillId="0" borderId="0" xfId="0" applyNumberFormat="1" applyFont="1" applyAlignment="1">
      <alignment horizontal="center"/>
    </xf>
    <xf numFmtId="0" fontId="11" fillId="0" borderId="0" xfId="0" applyFont="1" applyAlignment="1">
      <alignment horizontal="left" vertical="top" wrapText="1"/>
    </xf>
    <xf numFmtId="0" fontId="18" fillId="7" borderId="0" xfId="0" applyFont="1" applyFill="1" applyAlignment="1">
      <alignment horizontal="center" wrapText="1"/>
    </xf>
    <xf numFmtId="0" fontId="18" fillId="7" borderId="0" xfId="0" applyFont="1" applyFill="1" applyAlignment="1">
      <alignment wrapText="1"/>
    </xf>
    <xf numFmtId="4" fontId="18" fillId="7" borderId="0" xfId="0" applyNumberFormat="1" applyFont="1" applyFill="1" applyAlignment="1">
      <alignment horizontal="center" wrapText="1"/>
    </xf>
    <xf numFmtId="4" fontId="18" fillId="7" borderId="0" xfId="0" applyNumberFormat="1" applyFont="1" applyFill="1" applyAlignment="1">
      <alignment wrapText="1"/>
    </xf>
    <xf numFmtId="0" fontId="14" fillId="0" borderId="0" xfId="0" applyFont="1" applyAlignment="1">
      <alignment horizontal="center" vertical="top"/>
    </xf>
    <xf numFmtId="0" fontId="14" fillId="0" borderId="0" xfId="0" applyFont="1" applyAlignment="1">
      <alignment vertical="top" wrapText="1"/>
    </xf>
    <xf numFmtId="0" fontId="14" fillId="0" borderId="0" xfId="0" applyFont="1" applyAlignment="1">
      <alignment wrapText="1"/>
    </xf>
    <xf numFmtId="0" fontId="14" fillId="3" borderId="0" xfId="0" applyFont="1" applyFill="1" applyAlignment="1" applyProtection="1">
      <alignment horizontal="left" vertical="top" wrapText="1"/>
      <protection locked="0"/>
    </xf>
    <xf numFmtId="0" fontId="14" fillId="3" borderId="0" xfId="0" applyFont="1" applyFill="1" applyAlignment="1">
      <alignment horizontal="center" vertical="top" wrapText="1"/>
    </xf>
    <xf numFmtId="4" fontId="14" fillId="3"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xf>
    <xf numFmtId="4" fontId="14" fillId="0" borderId="0" xfId="0" applyNumberFormat="1" applyFont="1" applyAlignment="1">
      <alignment vertical="top"/>
    </xf>
    <xf numFmtId="0" fontId="14" fillId="0" borderId="0" xfId="0" applyFont="1"/>
    <xf numFmtId="0" fontId="14" fillId="5" borderId="0" xfId="0" applyFont="1" applyFill="1" applyAlignment="1" applyProtection="1">
      <alignment horizontal="left" vertical="top" wrapText="1"/>
      <protection locked="0"/>
    </xf>
    <xf numFmtId="0" fontId="14" fillId="0" borderId="0" xfId="0" applyFont="1" applyAlignment="1">
      <alignment horizontal="center" vertical="top" wrapText="1"/>
    </xf>
    <xf numFmtId="4" fontId="14" fillId="5" borderId="0" xfId="0" applyNumberFormat="1" applyFont="1" applyFill="1" applyAlignment="1" applyProtection="1">
      <alignment horizontal="center" vertical="top" wrapText="1"/>
      <protection locked="0"/>
    </xf>
    <xf numFmtId="4" fontId="14" fillId="5"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wrapText="1"/>
    </xf>
    <xf numFmtId="4" fontId="14" fillId="0" borderId="0" xfId="0" applyNumberFormat="1" applyFont="1" applyAlignment="1">
      <alignment vertical="top" wrapText="1"/>
    </xf>
    <xf numFmtId="4" fontId="14" fillId="3" borderId="0" xfId="0" applyNumberFormat="1" applyFont="1" applyFill="1" applyAlignment="1">
      <alignment horizontal="center" vertical="top"/>
    </xf>
    <xf numFmtId="0" fontId="17" fillId="7" borderId="0" xfId="0" applyFont="1" applyFill="1" applyAlignment="1">
      <alignment horizontal="center" vertical="top"/>
    </xf>
    <xf numFmtId="0" fontId="17" fillId="7" borderId="0" xfId="0" applyFont="1" applyFill="1" applyAlignment="1">
      <alignment vertical="top"/>
    </xf>
    <xf numFmtId="0" fontId="17" fillId="7" borderId="0" xfId="0" applyFont="1" applyFill="1" applyAlignment="1">
      <alignment vertical="top" wrapText="1"/>
    </xf>
    <xf numFmtId="3" fontId="17" fillId="7" borderId="0" xfId="0" applyNumberFormat="1" applyFont="1" applyFill="1" applyAlignment="1">
      <alignment horizontal="center" vertical="top"/>
    </xf>
    <xf numFmtId="4" fontId="17" fillId="7" borderId="0" xfId="0" applyNumberFormat="1" applyFont="1" applyFill="1" applyAlignment="1">
      <alignment vertical="top"/>
    </xf>
    <xf numFmtId="0" fontId="14" fillId="0" borderId="0" xfId="0" applyFont="1" applyAlignment="1">
      <alignment horizontal="center"/>
    </xf>
    <xf numFmtId="4" fontId="14" fillId="0" borderId="0" xfId="0" applyNumberFormat="1" applyFont="1" applyAlignment="1">
      <alignment horizontal="center"/>
    </xf>
    <xf numFmtId="3" fontId="14" fillId="0" borderId="0" xfId="0" applyNumberFormat="1" applyFont="1" applyAlignment="1">
      <alignment horizontal="center"/>
    </xf>
    <xf numFmtId="4" fontId="14" fillId="0" borderId="0" xfId="0" applyNumberFormat="1" applyFont="1"/>
    <xf numFmtId="0" fontId="16" fillId="0" borderId="0" xfId="0" applyFont="1" applyAlignment="1">
      <alignment horizontal="left"/>
    </xf>
    <xf numFmtId="0" fontId="14" fillId="0" borderId="0" xfId="0" applyFont="1" applyAlignment="1">
      <alignment horizontal="left"/>
    </xf>
    <xf numFmtId="0" fontId="14" fillId="0" borderId="0" xfId="0" applyFont="1" applyAlignment="1">
      <alignment horizontal="right" wrapText="1"/>
    </xf>
    <xf numFmtId="49" fontId="14" fillId="0" borderId="0" xfId="0" applyNumberFormat="1" applyFont="1" applyAlignment="1">
      <alignment horizontal="center" wrapText="1"/>
    </xf>
    <xf numFmtId="0" fontId="8" fillId="7" borderId="0" xfId="0" applyFont="1" applyFill="1" applyAlignment="1">
      <alignment horizontal="center"/>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6" borderId="0" xfId="0"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9" fillId="0" borderId="0" xfId="0" applyNumberFormat="1" applyFont="1" applyAlignment="1">
      <alignment horizontal="center" vertical="center" wrapText="1"/>
    </xf>
    <xf numFmtId="4" fontId="9" fillId="2" borderId="0" xfId="0" applyNumberFormat="1" applyFont="1" applyFill="1" applyAlignment="1">
      <alignment horizontal="center" vertical="center" wrapText="1"/>
    </xf>
    <xf numFmtId="4" fontId="10" fillId="6" borderId="0" xfId="0" applyNumberFormat="1" applyFont="1" applyFill="1" applyAlignment="1">
      <alignment horizontal="center" vertical="center" wrapText="1"/>
    </xf>
    <xf numFmtId="0" fontId="9" fillId="0" borderId="0" xfId="0" applyFont="1" applyAlignment="1">
      <alignment horizontal="center"/>
    </xf>
    <xf numFmtId="0" fontId="9" fillId="2" borderId="0" xfId="0" applyFont="1" applyFill="1" applyAlignment="1">
      <alignment horizontal="center"/>
    </xf>
    <xf numFmtId="0" fontId="9" fillId="6" borderId="0" xfId="0" applyFont="1" applyFill="1" applyAlignment="1">
      <alignment horizontal="center"/>
    </xf>
    <xf numFmtId="0" fontId="8" fillId="0" borderId="0" xfId="0" applyFont="1"/>
    <xf numFmtId="0" fontId="13" fillId="7" borderId="2" xfId="0" applyFont="1" applyFill="1" applyBorder="1" applyAlignment="1">
      <alignment horizontal="center" wrapText="1"/>
    </xf>
    <xf numFmtId="0" fontId="13" fillId="7" borderId="1" xfId="0" applyFont="1" applyFill="1" applyBorder="1" applyAlignment="1">
      <alignment horizontal="center" wrapText="1"/>
    </xf>
    <xf numFmtId="0" fontId="13" fillId="7" borderId="1" xfId="0" applyFont="1" applyFill="1" applyBorder="1" applyAlignment="1">
      <alignment wrapText="1"/>
    </xf>
    <xf numFmtId="4" fontId="13" fillId="7" borderId="1" xfId="0" applyNumberFormat="1" applyFont="1" applyFill="1" applyBorder="1" applyAlignment="1">
      <alignment horizontal="center" wrapText="1"/>
    </xf>
    <xf numFmtId="4" fontId="13" fillId="7" borderId="3" xfId="0" applyNumberFormat="1" applyFont="1" applyFill="1" applyBorder="1" applyAlignment="1">
      <alignment wrapText="1"/>
    </xf>
    <xf numFmtId="0" fontId="14" fillId="0" borderId="0" xfId="0" applyFont="1" applyAlignment="1">
      <alignment vertical="top"/>
    </xf>
    <xf numFmtId="0" fontId="15" fillId="0" borderId="0" xfId="0" applyFont="1" applyAlignment="1">
      <alignment vertical="top" wrapText="1"/>
    </xf>
    <xf numFmtId="0" fontId="15" fillId="5" borderId="0" xfId="0" applyFont="1" applyFill="1" applyAlignment="1" applyProtection="1">
      <alignment horizontal="left" vertical="top" wrapText="1"/>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7" fillId="8" borderId="0" xfId="0" applyFont="1" applyFill="1" applyAlignment="1">
      <alignment horizontal="center" vertical="top"/>
    </xf>
    <xf numFmtId="0" fontId="17" fillId="8" borderId="0" xfId="0" applyFont="1" applyFill="1" applyAlignment="1">
      <alignment vertical="top"/>
    </xf>
    <xf numFmtId="0" fontId="17" fillId="8" borderId="0" xfId="0" applyFont="1" applyFill="1" applyAlignment="1">
      <alignment vertical="top" wrapText="1"/>
    </xf>
    <xf numFmtId="4" fontId="17" fillId="8" borderId="0" xfId="0" applyNumberFormat="1" applyFont="1" applyFill="1" applyAlignment="1">
      <alignment vertical="top"/>
    </xf>
    <xf numFmtId="0" fontId="15" fillId="3" borderId="0" xfId="0" applyFont="1" applyFill="1" applyAlignment="1" applyProtection="1">
      <alignment horizontal="left" vertical="top" wrapText="1"/>
      <protection locked="0"/>
    </xf>
    <xf numFmtId="0" fontId="14" fillId="0" borderId="0" xfId="0" applyFont="1" applyAlignment="1">
      <alignment horizontal="right"/>
    </xf>
    <xf numFmtId="14" fontId="14" fillId="0" borderId="0" xfId="0" applyNumberFormat="1" applyFont="1" applyAlignment="1">
      <alignment horizontal="left"/>
    </xf>
    <xf numFmtId="0" fontId="13" fillId="7" borderId="0" xfId="0" applyFont="1" applyFill="1" applyAlignment="1">
      <alignment horizontal="center" wrapText="1"/>
    </xf>
    <xf numFmtId="0" fontId="13" fillId="7" borderId="0" xfId="0" applyFont="1" applyFill="1" applyAlignment="1">
      <alignment wrapText="1"/>
    </xf>
    <xf numFmtId="4" fontId="13" fillId="7" borderId="0" xfId="0" applyNumberFormat="1" applyFont="1" applyFill="1" applyAlignment="1">
      <alignment horizontal="center" wrapText="1"/>
    </xf>
    <xf numFmtId="3" fontId="13" fillId="7" borderId="0" xfId="0" applyNumberFormat="1" applyFont="1" applyFill="1" applyAlignment="1">
      <alignment horizontal="center" wrapText="1"/>
    </xf>
    <xf numFmtId="4" fontId="13" fillId="7" borderId="0" xfId="0" applyNumberFormat="1" applyFont="1" applyFill="1" applyAlignment="1">
      <alignment wrapText="1"/>
    </xf>
    <xf numFmtId="0" fontId="11" fillId="0" borderId="0" xfId="0" applyFont="1" applyAlignment="1">
      <alignment horizontal="center" vertical="top"/>
    </xf>
    <xf numFmtId="0" fontId="11" fillId="0" borderId="0" xfId="0" applyFont="1" applyAlignment="1">
      <alignment vertical="top" wrapText="1"/>
    </xf>
    <xf numFmtId="0" fontId="11" fillId="0" borderId="0" xfId="0" applyFont="1" applyAlignment="1">
      <alignment wrapText="1"/>
    </xf>
    <xf numFmtId="0" fontId="11" fillId="0" borderId="0" xfId="0" applyFont="1" applyAlignment="1">
      <alignment horizontal="center" vertical="top" wrapText="1"/>
    </xf>
    <xf numFmtId="4" fontId="11" fillId="0" borderId="0" xfId="0" applyNumberFormat="1" applyFont="1" applyAlignment="1">
      <alignment horizontal="center" vertical="top"/>
    </xf>
    <xf numFmtId="3" fontId="11" fillId="0" borderId="0" xfId="0" applyNumberFormat="1" applyFont="1" applyAlignment="1">
      <alignment horizontal="center" vertical="top"/>
    </xf>
    <xf numFmtId="4" fontId="11" fillId="0" borderId="0" xfId="0" applyNumberFormat="1" applyFont="1" applyAlignment="1">
      <alignment vertical="top"/>
    </xf>
    <xf numFmtId="0" fontId="8" fillId="5" borderId="0" xfId="0" applyFont="1" applyFill="1" applyAlignment="1">
      <alignment horizontal="center" vertical="top"/>
    </xf>
    <xf numFmtId="0" fontId="11" fillId="5" borderId="0" xfId="0" applyFont="1" applyFill="1" applyAlignment="1">
      <alignment horizontal="center" vertical="top"/>
    </xf>
    <xf numFmtId="0" fontId="11" fillId="5" borderId="0" xfId="0" applyFont="1" applyFill="1" applyAlignment="1">
      <alignment wrapText="1"/>
    </xf>
    <xf numFmtId="3" fontId="11" fillId="0" borderId="0" xfId="0" applyNumberFormat="1" applyFont="1" applyAlignment="1">
      <alignment horizontal="center"/>
    </xf>
    <xf numFmtId="0" fontId="11" fillId="0" borderId="0" xfId="0" applyFont="1" applyAlignment="1">
      <alignment horizontal="right" wrapText="1"/>
    </xf>
    <xf numFmtId="49" fontId="11" fillId="0" borderId="0" xfId="0" applyNumberFormat="1" applyFont="1" applyAlignment="1">
      <alignment horizontal="center" wrapText="1"/>
    </xf>
    <xf numFmtId="0" fontId="11" fillId="5" borderId="0" xfId="0" applyFont="1" applyFill="1" applyAlignment="1" applyProtection="1">
      <alignment horizontal="left" vertical="top" wrapText="1"/>
      <protection locked="0"/>
    </xf>
    <xf numFmtId="0" fontId="22" fillId="5" borderId="0" xfId="0" applyFont="1" applyFill="1" applyAlignment="1" applyProtection="1">
      <alignment horizontal="left" vertical="top" wrapText="1"/>
      <protection locked="0"/>
    </xf>
    <xf numFmtId="4" fontId="11" fillId="5" borderId="0" xfId="0" applyNumberFormat="1" applyFont="1" applyFill="1" applyAlignment="1" applyProtection="1">
      <alignment horizontal="center" vertical="top"/>
      <protection locked="0"/>
    </xf>
    <xf numFmtId="4" fontId="8" fillId="5" borderId="0" xfId="0" applyNumberFormat="1" applyFont="1" applyFill="1" applyAlignment="1" applyProtection="1">
      <alignment horizontal="right" vertical="top"/>
      <protection locked="0"/>
    </xf>
    <xf numFmtId="4" fontId="8" fillId="5" borderId="0" xfId="0" applyNumberFormat="1" applyFont="1" applyFill="1" applyAlignment="1" applyProtection="1">
      <alignment horizontal="center" vertical="top"/>
      <protection locked="0"/>
    </xf>
    <xf numFmtId="0" fontId="11" fillId="3" borderId="0" xfId="0" applyFont="1" applyFill="1" applyAlignment="1" applyProtection="1">
      <alignment horizontal="left" vertical="top" wrapText="1"/>
      <protection locked="0"/>
    </xf>
    <xf numFmtId="0" fontId="11" fillId="3" borderId="0" xfId="0" applyFont="1" applyFill="1" applyAlignment="1">
      <alignment horizontal="center" vertical="top" wrapText="1"/>
    </xf>
    <xf numFmtId="4" fontId="11" fillId="3" borderId="0" xfId="0" applyNumberFormat="1" applyFont="1" applyFill="1" applyAlignment="1">
      <alignment horizontal="center" vertical="top"/>
    </xf>
    <xf numFmtId="4" fontId="11" fillId="3" borderId="0" xfId="0" applyNumberFormat="1" applyFont="1" applyFill="1" applyAlignment="1" applyProtection="1">
      <alignment horizontal="center" vertical="top"/>
      <protection locked="0"/>
    </xf>
    <xf numFmtId="4" fontId="8" fillId="3" borderId="0" xfId="0" applyNumberFormat="1" applyFont="1" applyFill="1" applyAlignment="1" applyProtection="1">
      <alignment horizontal="right" vertical="top"/>
      <protection locked="0"/>
    </xf>
    <xf numFmtId="0" fontId="8" fillId="3" borderId="0" xfId="0" applyFont="1" applyFill="1" applyAlignment="1">
      <alignment horizontal="center" vertical="top"/>
    </xf>
    <xf numFmtId="0" fontId="11" fillId="3" borderId="0" xfId="0" applyFont="1" applyFill="1" applyAlignment="1">
      <alignment horizontal="center" vertical="top"/>
    </xf>
    <xf numFmtId="0" fontId="8" fillId="3" borderId="0" xfId="0" applyFont="1" applyFill="1" applyAlignment="1">
      <alignment wrapText="1"/>
    </xf>
    <xf numFmtId="0" fontId="22" fillId="3" borderId="0" xfId="0" applyFont="1" applyFill="1" applyAlignment="1" applyProtection="1">
      <alignment horizontal="left" vertical="top" wrapText="1"/>
      <protection locked="0"/>
    </xf>
    <xf numFmtId="4" fontId="8" fillId="3" borderId="0" xfId="0" applyNumberFormat="1" applyFont="1" applyFill="1" applyAlignment="1" applyProtection="1">
      <alignment horizontal="center" vertical="top"/>
      <protection locked="0"/>
    </xf>
    <xf numFmtId="0" fontId="11" fillId="3" borderId="0" xfId="0" applyFont="1" applyFill="1" applyAlignment="1">
      <alignment wrapText="1"/>
    </xf>
    <xf numFmtId="4" fontId="11" fillId="3" borderId="0" xfId="0" applyNumberFormat="1" applyFont="1" applyFill="1" applyAlignment="1">
      <alignment vertical="top"/>
    </xf>
    <xf numFmtId="0" fontId="4" fillId="3" borderId="0" xfId="0" applyFont="1" applyFill="1" applyAlignment="1">
      <alignment vertical="top"/>
    </xf>
    <xf numFmtId="0" fontId="3" fillId="3" borderId="0" xfId="0" applyFont="1" applyFill="1" applyAlignment="1">
      <alignment vertical="top"/>
    </xf>
    <xf numFmtId="0" fontId="20" fillId="7" borderId="0" xfId="0" applyFont="1" applyFill="1" applyAlignment="1">
      <alignment horizontal="center" vertical="top"/>
    </xf>
    <xf numFmtId="0" fontId="20" fillId="7" borderId="0" xfId="0" applyFont="1" applyFill="1" applyAlignment="1">
      <alignment vertical="top"/>
    </xf>
    <xf numFmtId="0" fontId="20" fillId="7" borderId="0" xfId="0" applyFont="1" applyFill="1" applyAlignment="1">
      <alignment vertical="top" wrapText="1"/>
    </xf>
    <xf numFmtId="3" fontId="20" fillId="7" borderId="0" xfId="0" applyNumberFormat="1" applyFont="1" applyFill="1" applyAlignment="1">
      <alignment horizontal="center" vertical="top"/>
    </xf>
    <xf numFmtId="4" fontId="20" fillId="7" borderId="0" xfId="0" applyNumberFormat="1" applyFont="1" applyFill="1" applyAlignment="1">
      <alignment vertical="top"/>
    </xf>
    <xf numFmtId="0" fontId="21" fillId="7" borderId="0" xfId="0" applyFont="1" applyFill="1" applyAlignment="1">
      <alignment vertical="top"/>
    </xf>
    <xf numFmtId="0" fontId="11" fillId="2" borderId="0" xfId="0" applyFont="1" applyFill="1" applyAlignment="1">
      <alignment wrapText="1"/>
    </xf>
    <xf numFmtId="0" fontId="11" fillId="2" borderId="0" xfId="0" applyFont="1" applyFill="1" applyAlignment="1">
      <alignment vertical="top" wrapText="1"/>
    </xf>
    <xf numFmtId="0" fontId="11" fillId="2" borderId="0" xfId="0" applyFont="1" applyFill="1" applyAlignment="1" applyProtection="1">
      <alignment horizontal="left" vertical="top" wrapText="1"/>
      <protection locked="0"/>
    </xf>
    <xf numFmtId="0" fontId="11" fillId="2" borderId="0" xfId="0" applyFont="1" applyFill="1" applyAlignment="1">
      <alignment horizontal="center" vertical="top" wrapText="1"/>
    </xf>
    <xf numFmtId="4" fontId="11" fillId="2" borderId="0" xfId="0" applyNumberFormat="1" applyFont="1" applyFill="1" applyAlignment="1">
      <alignment horizontal="center" vertical="top"/>
    </xf>
    <xf numFmtId="4" fontId="11" fillId="2" borderId="0" xfId="0" applyNumberFormat="1" applyFont="1" applyFill="1" applyAlignment="1" applyProtection="1">
      <alignment horizontal="center" vertical="top"/>
      <protection locked="0"/>
    </xf>
    <xf numFmtId="4" fontId="11" fillId="2" borderId="0" xfId="0" applyNumberFormat="1" applyFont="1" applyFill="1" applyAlignment="1">
      <alignment vertical="top"/>
    </xf>
    <xf numFmtId="3" fontId="22" fillId="0" borderId="0" xfId="0" applyNumberFormat="1" applyFont="1" applyAlignment="1">
      <alignment horizontal="center"/>
    </xf>
    <xf numFmtId="0" fontId="22" fillId="0" borderId="0" xfId="0" applyFont="1" applyAlignment="1">
      <alignment horizontal="left" vertical="top" wrapText="1"/>
    </xf>
    <xf numFmtId="0" fontId="22" fillId="0" borderId="0" xfId="0" applyFont="1" applyAlignment="1">
      <alignment horizontal="left"/>
    </xf>
    <xf numFmtId="49" fontId="22" fillId="0" borderId="0" xfId="0" applyNumberFormat="1" applyFont="1" applyAlignment="1">
      <alignment horizontal="center" wrapText="1"/>
    </xf>
    <xf numFmtId="49" fontId="11" fillId="0" borderId="0" xfId="0" applyNumberFormat="1" applyFont="1" applyAlignment="1">
      <alignment horizontal="center"/>
    </xf>
    <xf numFmtId="0" fontId="11" fillId="0" borderId="0" xfId="0" applyFont="1" applyAlignment="1" applyProtection="1">
      <alignment horizontal="left" vertical="top" wrapText="1"/>
      <protection locked="0"/>
    </xf>
    <xf numFmtId="4" fontId="11" fillId="0" borderId="0" xfId="0" applyNumberFormat="1" applyFont="1" applyAlignment="1" applyProtection="1">
      <alignment horizontal="center" vertical="top"/>
      <protection locked="0"/>
    </xf>
    <xf numFmtId="0" fontId="11" fillId="0" borderId="0" xfId="0" applyFont="1" applyAlignment="1">
      <alignment horizontal="center" wrapText="1"/>
    </xf>
    <xf numFmtId="4" fontId="11" fillId="0" borderId="0" xfId="0" applyNumberFormat="1" applyFont="1" applyAlignment="1">
      <alignment horizontal="center" wrapText="1"/>
    </xf>
    <xf numFmtId="3" fontId="11" fillId="0" borderId="0" xfId="0" applyNumberFormat="1" applyFont="1" applyAlignment="1">
      <alignment horizontal="center" wrapText="1"/>
    </xf>
    <xf numFmtId="0" fontId="8" fillId="0" borderId="0" xfId="0" applyFont="1" applyAlignment="1">
      <alignment vertical="top" wrapText="1"/>
    </xf>
    <xf numFmtId="4" fontId="8" fillId="0" borderId="0" xfId="0" applyNumberFormat="1" applyFont="1" applyAlignment="1" applyProtection="1">
      <alignment horizontal="right" vertical="top"/>
      <protection locked="0"/>
    </xf>
    <xf numFmtId="4" fontId="11" fillId="0" borderId="0" xfId="0" applyNumberFormat="1" applyFont="1" applyAlignment="1" applyProtection="1">
      <alignment horizontal="right" vertical="top"/>
      <protection locked="0"/>
    </xf>
    <xf numFmtId="0" fontId="23" fillId="0" borderId="0" xfId="1" applyFont="1" applyAlignment="1">
      <alignment horizontal="left" vertical="top" wrapText="1"/>
    </xf>
    <xf numFmtId="4" fontId="8" fillId="2" borderId="0" xfId="0" applyNumberFormat="1" applyFont="1" applyFill="1" applyAlignment="1" applyProtection="1">
      <alignment horizontal="right" vertical="top"/>
      <protection locked="0"/>
    </xf>
    <xf numFmtId="167" fontId="11" fillId="0" borderId="0" xfId="0" applyNumberFormat="1" applyFont="1" applyAlignment="1">
      <alignment horizontal="left"/>
    </xf>
    <xf numFmtId="3" fontId="11" fillId="0" borderId="0" xfId="0" applyNumberFormat="1" applyFont="1" applyAlignment="1">
      <alignment horizontal="left"/>
    </xf>
    <xf numFmtId="167" fontId="11" fillId="0" borderId="0" xfId="0" applyNumberFormat="1" applyFont="1" applyAlignment="1">
      <alignment horizontal="center"/>
    </xf>
    <xf numFmtId="167" fontId="11" fillId="0" borderId="0" xfId="0" applyNumberFormat="1" applyFont="1" applyAlignment="1">
      <alignment horizontal="center" wrapText="1"/>
    </xf>
    <xf numFmtId="4" fontId="8" fillId="0" borderId="0" xfId="0" applyNumberFormat="1" applyFont="1" applyAlignment="1" applyProtection="1">
      <alignment horizontal="right" vertical="top" wrapText="1"/>
      <protection locked="0"/>
    </xf>
    <xf numFmtId="4" fontId="11" fillId="0" borderId="0" xfId="0" applyNumberFormat="1" applyFont="1" applyAlignment="1" applyProtection="1">
      <alignment horizontal="right" vertical="top" wrapText="1"/>
      <protection locked="0"/>
    </xf>
    <xf numFmtId="0" fontId="8" fillId="0" borderId="0" xfId="0" applyFont="1" applyAlignment="1" applyProtection="1">
      <alignment horizontal="left" vertical="top" wrapText="1"/>
      <protection locked="0"/>
    </xf>
    <xf numFmtId="0" fontId="8" fillId="0" borderId="0" xfId="0" applyFont="1" applyAlignment="1">
      <alignment horizontal="center" vertical="top"/>
    </xf>
    <xf numFmtId="2" fontId="11" fillId="0" borderId="0" xfId="0" applyNumberFormat="1" applyFont="1" applyAlignment="1">
      <alignment horizontal="center"/>
    </xf>
    <xf numFmtId="2" fontId="11" fillId="0" borderId="0" xfId="0" applyNumberFormat="1" applyFont="1" applyAlignment="1">
      <alignment horizontal="left"/>
    </xf>
    <xf numFmtId="2" fontId="11" fillId="0" borderId="0" xfId="0" applyNumberFormat="1" applyFont="1" applyAlignment="1">
      <alignment horizontal="center" wrapText="1"/>
    </xf>
    <xf numFmtId="4" fontId="11" fillId="0" borderId="0" xfId="0" applyNumberFormat="1" applyFont="1" applyAlignment="1">
      <alignment horizontal="left"/>
    </xf>
    <xf numFmtId="0" fontId="22" fillId="0" borderId="0" xfId="0" applyFont="1"/>
    <xf numFmtId="0" fontId="11" fillId="0" borderId="0" xfId="0" applyFont="1" applyAlignment="1">
      <alignment horizontal="left" wrapText="1"/>
    </xf>
    <xf numFmtId="0" fontId="8" fillId="0" borderId="0" xfId="0" applyFont="1" applyAlignment="1">
      <alignment horizontal="left" wrapText="1"/>
    </xf>
    <xf numFmtId="0" fontId="11" fillId="0" borderId="0" xfId="2" applyFont="1" applyAlignment="1">
      <alignment horizontal="center" vertical="center" wrapText="1"/>
    </xf>
    <xf numFmtId="0" fontId="11" fillId="0" borderId="0" xfId="0" applyFont="1" applyAlignment="1">
      <alignment horizontal="left" vertical="center" wrapText="1" readingOrder="1"/>
    </xf>
    <xf numFmtId="0" fontId="11" fillId="0" borderId="0" xfId="0" applyFont="1" applyAlignment="1">
      <alignment horizontal="center" vertical="center" wrapText="1"/>
    </xf>
    <xf numFmtId="0" fontId="24" fillId="0" borderId="0" xfId="0" applyFont="1" applyAlignment="1">
      <alignment wrapText="1"/>
    </xf>
    <xf numFmtId="0" fontId="22" fillId="0" borderId="0" xfId="0" applyFont="1" applyAlignment="1" applyProtection="1">
      <alignment horizontal="left" vertical="top" wrapText="1"/>
      <protection locked="0"/>
    </xf>
    <xf numFmtId="4" fontId="8" fillId="0" borderId="0" xfId="0" applyNumberFormat="1" applyFont="1" applyAlignment="1">
      <alignment horizontal="center" vertical="top"/>
    </xf>
    <xf numFmtId="4" fontId="11" fillId="0" borderId="0" xfId="0" applyNumberFormat="1" applyFont="1" applyAlignment="1" applyProtection="1">
      <alignment horizontal="right"/>
      <protection locked="0"/>
    </xf>
    <xf numFmtId="0" fontId="13" fillId="7" borderId="0" xfId="0" applyFont="1" applyFill="1" applyAlignment="1">
      <alignment horizontal="center" vertical="top" wrapText="1"/>
    </xf>
    <xf numFmtId="0" fontId="13" fillId="7" borderId="0" xfId="0" applyFont="1" applyFill="1" applyAlignment="1">
      <alignment vertical="top" wrapText="1"/>
    </xf>
    <xf numFmtId="4" fontId="13" fillId="7" borderId="0" xfId="0" applyNumberFormat="1" applyFont="1" applyFill="1" applyAlignment="1">
      <alignment horizontal="center" vertical="top" wrapText="1"/>
    </xf>
    <xf numFmtId="4" fontId="13" fillId="7" borderId="0" xfId="0" applyNumberFormat="1" applyFont="1" applyFill="1" applyAlignment="1">
      <alignment vertical="top" wrapText="1"/>
    </xf>
    <xf numFmtId="0" fontId="8" fillId="0" borderId="0" xfId="0" applyFont="1" applyAlignment="1">
      <alignment wrapText="1"/>
    </xf>
    <xf numFmtId="0" fontId="13" fillId="0" borderId="0" xfId="0" applyFont="1" applyAlignment="1">
      <alignment wrapText="1"/>
    </xf>
    <xf numFmtId="4" fontId="13" fillId="0" borderId="0" xfId="0" applyNumberFormat="1" applyFont="1" applyAlignment="1">
      <alignment horizontal="center" wrapText="1"/>
    </xf>
    <xf numFmtId="0" fontId="8" fillId="0" borderId="0" xfId="0" applyFont="1" applyAlignment="1">
      <alignment horizontal="center"/>
    </xf>
    <xf numFmtId="0" fontId="20" fillId="7" borderId="0" xfId="0" applyFont="1" applyFill="1" applyAlignment="1">
      <alignment horizontal="center"/>
    </xf>
    <xf numFmtId="3" fontId="13" fillId="7" borderId="1" xfId="0" applyNumberFormat="1" applyFont="1" applyFill="1" applyBorder="1" applyAlignment="1">
      <alignment horizontal="center" wrapText="1"/>
    </xf>
    <xf numFmtId="3" fontId="14" fillId="3" borderId="0" xfId="0" applyNumberFormat="1" applyFont="1" applyFill="1" applyAlignment="1">
      <alignment horizontal="center" vertical="top"/>
    </xf>
    <xf numFmtId="4" fontId="14" fillId="3" borderId="0" xfId="0" applyNumberFormat="1" applyFont="1" applyFill="1" applyAlignment="1">
      <alignment horizontal="center" vertical="top" wrapText="1"/>
    </xf>
    <xf numFmtId="3" fontId="14" fillId="0" borderId="0" xfId="0" applyNumberFormat="1" applyFont="1" applyAlignment="1">
      <alignment horizontal="center" vertical="top"/>
    </xf>
    <xf numFmtId="3" fontId="14" fillId="3" borderId="0" xfId="0" applyNumberFormat="1" applyFont="1" applyFill="1" applyAlignment="1">
      <alignment horizontal="center" vertical="top" wrapText="1"/>
    </xf>
    <xf numFmtId="3" fontId="14" fillId="0" borderId="0" xfId="0" applyNumberFormat="1" applyFont="1" applyAlignment="1">
      <alignment horizontal="center" vertical="top" wrapText="1"/>
    </xf>
    <xf numFmtId="3" fontId="15" fillId="0" borderId="0" xfId="0" applyNumberFormat="1" applyFont="1" applyAlignment="1">
      <alignment horizontal="center" vertical="top"/>
    </xf>
    <xf numFmtId="4" fontId="15" fillId="3" borderId="0" xfId="0" applyNumberFormat="1" applyFont="1" applyFill="1" applyAlignment="1">
      <alignment horizontal="center" vertical="top"/>
    </xf>
    <xf numFmtId="3" fontId="15" fillId="3" borderId="0" xfId="0" applyNumberFormat="1" applyFont="1" applyFill="1" applyAlignment="1">
      <alignment horizontal="center" vertical="top"/>
    </xf>
    <xf numFmtId="3" fontId="17" fillId="8" borderId="0" xfId="0" applyNumberFormat="1" applyFont="1" applyFill="1" applyAlignment="1">
      <alignment horizontal="center" vertical="top"/>
    </xf>
    <xf numFmtId="3" fontId="18" fillId="7" borderId="0" xfId="0" applyNumberFormat="1" applyFont="1" applyFill="1" applyAlignment="1">
      <alignment horizontal="center" wrapText="1"/>
    </xf>
    <xf numFmtId="0" fontId="14" fillId="3" borderId="0" xfId="0" applyFont="1" applyFill="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3" borderId="0" xfId="0" applyFont="1" applyFill="1" applyAlignment="1">
      <alignment horizontal="center" vertical="center"/>
    </xf>
    <xf numFmtId="3" fontId="11" fillId="3" borderId="0" xfId="0" applyNumberFormat="1" applyFont="1" applyFill="1" applyAlignment="1">
      <alignment horizontal="center" vertical="top"/>
    </xf>
    <xf numFmtId="164" fontId="11" fillId="0" borderId="0" xfId="0" applyNumberFormat="1" applyFont="1" applyAlignment="1">
      <alignment horizontal="center" vertical="top"/>
    </xf>
    <xf numFmtId="165" fontId="11" fillId="3" borderId="0" xfId="0" applyNumberFormat="1" applyFont="1" applyFill="1" applyAlignment="1">
      <alignment horizontal="center" vertical="top"/>
    </xf>
    <xf numFmtId="3" fontId="8" fillId="3" borderId="0" xfId="0" applyNumberFormat="1" applyFont="1" applyFill="1" applyAlignment="1">
      <alignment horizontal="center" vertical="top" wrapText="1"/>
    </xf>
    <xf numFmtId="165" fontId="11" fillId="0" borderId="0" xfId="0" applyNumberFormat="1" applyFont="1" applyAlignment="1">
      <alignment horizontal="center" vertical="top"/>
    </xf>
    <xf numFmtId="3" fontId="8" fillId="0" borderId="0" xfId="0" applyNumberFormat="1" applyFont="1" applyAlignment="1">
      <alignment horizontal="center" vertical="top" wrapText="1"/>
    </xf>
    <xf numFmtId="0" fontId="8" fillId="3" borderId="0" xfId="0" applyFont="1" applyFill="1" applyAlignment="1">
      <alignment horizontal="center" vertical="top" wrapText="1"/>
    </xf>
    <xf numFmtId="4" fontId="8" fillId="3" borderId="0" xfId="0" applyNumberFormat="1" applyFont="1" applyFill="1" applyAlignment="1">
      <alignment horizontal="center" vertical="top"/>
    </xf>
    <xf numFmtId="3" fontId="8" fillId="3" borderId="0" xfId="0" applyNumberFormat="1" applyFont="1" applyFill="1" applyAlignment="1">
      <alignment horizontal="center" vertical="top"/>
    </xf>
    <xf numFmtId="0" fontId="8" fillId="5" borderId="0" xfId="0" applyFont="1" applyFill="1" applyAlignment="1">
      <alignment horizontal="center" vertical="top" wrapText="1"/>
    </xf>
    <xf numFmtId="4" fontId="8" fillId="5" borderId="0" xfId="0" applyNumberFormat="1" applyFont="1" applyFill="1" applyAlignment="1">
      <alignment horizontal="center" vertical="top"/>
    </xf>
    <xf numFmtId="3" fontId="8" fillId="5" borderId="0" xfId="0" applyNumberFormat="1" applyFont="1" applyFill="1" applyAlignment="1">
      <alignment horizontal="center" vertical="top"/>
    </xf>
    <xf numFmtId="3" fontId="22" fillId="0" borderId="0" xfId="0" applyNumberFormat="1" applyFont="1" applyAlignment="1">
      <alignment horizontal="center" vertical="top"/>
    </xf>
    <xf numFmtId="3" fontId="11" fillId="2" borderId="0" xfId="0" applyNumberFormat="1" applyFont="1" applyFill="1" applyAlignment="1">
      <alignment horizontal="center" vertical="top"/>
    </xf>
    <xf numFmtId="3" fontId="22" fillId="2" borderId="0" xfId="0" applyNumberFormat="1" applyFont="1" applyFill="1" applyAlignment="1">
      <alignment horizontal="center" vertical="top"/>
    </xf>
    <xf numFmtId="0" fontId="8" fillId="0" borderId="0" xfId="0" applyFont="1" applyAlignment="1">
      <alignment horizontal="center" vertical="top" wrapText="1"/>
    </xf>
    <xf numFmtId="167" fontId="13" fillId="7" borderId="0" xfId="0" applyNumberFormat="1" applyFont="1" applyFill="1" applyAlignment="1">
      <alignment horizontal="center" wrapText="1"/>
    </xf>
    <xf numFmtId="167" fontId="11" fillId="0" borderId="0" xfId="0" applyNumberFormat="1" applyFont="1" applyAlignment="1">
      <alignment horizontal="center" vertical="top"/>
    </xf>
    <xf numFmtId="167" fontId="11" fillId="2" borderId="0" xfId="0" applyNumberFormat="1" applyFont="1" applyFill="1" applyAlignment="1">
      <alignment horizontal="center" vertical="top"/>
    </xf>
    <xf numFmtId="3" fontId="8" fillId="2" borderId="0" xfId="0" applyNumberFormat="1" applyFont="1" applyFill="1" applyAlignment="1">
      <alignment horizontal="center" vertical="top" wrapText="1"/>
    </xf>
    <xf numFmtId="167" fontId="8" fillId="0" borderId="0" xfId="0" applyNumberFormat="1" applyFont="1" applyAlignment="1">
      <alignment horizontal="center" vertical="top"/>
    </xf>
    <xf numFmtId="167" fontId="20" fillId="7" borderId="0" xfId="0" applyNumberFormat="1" applyFont="1" applyFill="1" applyAlignment="1">
      <alignment vertical="top"/>
    </xf>
    <xf numFmtId="2" fontId="13" fillId="7" borderId="0" xfId="0" applyNumberFormat="1" applyFont="1" applyFill="1" applyAlignment="1">
      <alignment horizontal="center" wrapText="1"/>
    </xf>
    <xf numFmtId="2" fontId="11" fillId="0" borderId="0" xfId="0" applyNumberFormat="1" applyFont="1" applyAlignment="1">
      <alignment horizontal="center" vertical="top"/>
    </xf>
    <xf numFmtId="3" fontId="11" fillId="0" borderId="0" xfId="0" applyNumberFormat="1" applyFont="1" applyAlignment="1">
      <alignment horizontal="center" vertical="top" wrapText="1"/>
    </xf>
    <xf numFmtId="2" fontId="20" fillId="7" borderId="0" xfId="0" applyNumberFormat="1" applyFont="1" applyFill="1" applyAlignment="1">
      <alignment vertical="top"/>
    </xf>
    <xf numFmtId="3" fontId="13" fillId="7" borderId="0" xfId="0" applyNumberFormat="1" applyFont="1" applyFill="1" applyAlignment="1">
      <alignment horizontal="center" vertical="top" wrapText="1"/>
    </xf>
    <xf numFmtId="0" fontId="13" fillId="0" borderId="0" xfId="0" applyFont="1" applyAlignment="1">
      <alignment horizontal="center" wrapText="1"/>
    </xf>
    <xf numFmtId="3" fontId="13" fillId="0" borderId="0" xfId="0" applyNumberFormat="1" applyFont="1" applyAlignment="1">
      <alignment horizontal="center" wrapText="1"/>
    </xf>
    <xf numFmtId="4" fontId="14" fillId="3" borderId="0" xfId="0" applyNumberFormat="1" applyFont="1" applyFill="1" applyAlignment="1" applyProtection="1">
      <alignment horizontal="center" vertical="top" wrapText="1"/>
      <protection locked="0"/>
    </xf>
    <xf numFmtId="4" fontId="11" fillId="3" borderId="0" xfId="0" applyNumberFormat="1" applyFont="1" applyFill="1" applyAlignment="1" applyProtection="1">
      <alignment horizontal="center" vertical="top" wrapText="1"/>
      <protection locked="0"/>
    </xf>
    <xf numFmtId="4" fontId="11" fillId="5" borderId="0" xfId="0" applyNumberFormat="1" applyFont="1" applyFill="1" applyAlignment="1" applyProtection="1">
      <alignment horizontal="center" vertical="top" wrapText="1"/>
      <protection locked="0"/>
    </xf>
    <xf numFmtId="165" fontId="11" fillId="3" borderId="0" xfId="0" applyNumberFormat="1" applyFont="1" applyFill="1" applyAlignment="1" applyProtection="1">
      <alignment horizontal="center" vertical="top" wrapText="1"/>
      <protection locked="0"/>
    </xf>
    <xf numFmtId="165" fontId="11" fillId="5" borderId="0" xfId="0" applyNumberFormat="1" applyFont="1" applyFill="1" applyAlignment="1" applyProtection="1">
      <alignment horizontal="center" vertical="top" wrapText="1"/>
      <protection locked="0"/>
    </xf>
    <xf numFmtId="4" fontId="8" fillId="3" borderId="0" xfId="0" applyNumberFormat="1" applyFont="1" applyFill="1" applyAlignment="1" applyProtection="1">
      <alignment horizontal="center" vertical="top" wrapText="1"/>
      <protection locked="0"/>
    </xf>
    <xf numFmtId="4" fontId="8" fillId="5" borderId="0" xfId="0" applyNumberFormat="1" applyFont="1" applyFill="1" applyAlignment="1" applyProtection="1">
      <alignment horizontal="center" vertical="top" wrapText="1"/>
      <protection locked="0"/>
    </xf>
    <xf numFmtId="4" fontId="11" fillId="0" borderId="0" xfId="0" applyNumberFormat="1" applyFont="1" applyAlignment="1" applyProtection="1">
      <alignment horizontal="center" vertical="top" wrapText="1"/>
      <protection locked="0"/>
    </xf>
    <xf numFmtId="4" fontId="11" fillId="2" borderId="0" xfId="0" applyNumberFormat="1" applyFont="1" applyFill="1" applyAlignment="1" applyProtection="1">
      <alignment horizontal="center" vertical="top" wrapText="1"/>
      <protection locked="0"/>
    </xf>
    <xf numFmtId="167" fontId="11" fillId="0" borderId="0" xfId="0" applyNumberFormat="1" applyFont="1" applyAlignment="1" applyProtection="1">
      <alignment horizontal="center" vertical="top" wrapText="1"/>
      <protection locked="0"/>
    </xf>
    <xf numFmtId="167" fontId="11" fillId="2" borderId="0" xfId="0" applyNumberFormat="1" applyFont="1" applyFill="1" applyAlignment="1" applyProtection="1">
      <alignment horizontal="center" vertical="top" wrapText="1"/>
      <protection locked="0"/>
    </xf>
    <xf numFmtId="167" fontId="8" fillId="0" borderId="0" xfId="0" applyNumberFormat="1" applyFont="1" applyAlignment="1" applyProtection="1">
      <alignment horizontal="center" vertical="top" wrapText="1"/>
      <protection locked="0"/>
    </xf>
    <xf numFmtId="3" fontId="11" fillId="0" borderId="0" xfId="0" applyNumberFormat="1" applyFont="1" applyAlignment="1" applyProtection="1">
      <alignment horizontal="center" vertical="top" wrapText="1"/>
      <protection locked="0"/>
    </xf>
    <xf numFmtId="164" fontId="11" fillId="0" borderId="0" xfId="0" applyNumberFormat="1" applyFont="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168" fontId="11" fillId="0" borderId="0" xfId="0" applyNumberFormat="1" applyFont="1" applyAlignment="1" applyProtection="1">
      <alignment horizontal="center" vertical="top" wrapText="1"/>
      <protection locked="0"/>
    </xf>
    <xf numFmtId="4" fontId="8" fillId="0" borderId="0" xfId="0" applyNumberFormat="1" applyFont="1" applyAlignment="1" applyProtection="1">
      <alignment horizontal="center" vertical="top" wrapText="1"/>
      <protection locked="0"/>
    </xf>
    <xf numFmtId="0" fontId="14" fillId="0" borderId="0" xfId="0" applyFont="1" applyAlignment="1" applyProtection="1">
      <alignment horizontal="left" vertical="top" wrapText="1"/>
      <protection locked="0"/>
    </xf>
    <xf numFmtId="4" fontId="14" fillId="0" borderId="0" xfId="0" applyNumberFormat="1" applyFont="1" applyAlignment="1" applyProtection="1">
      <alignment horizontal="center" vertical="top" wrapText="1"/>
      <protection locked="0"/>
    </xf>
    <xf numFmtId="4" fontId="14" fillId="0" borderId="0" xfId="0" applyNumberFormat="1" applyFont="1" applyAlignment="1" applyProtection="1">
      <alignment horizontal="center" vertical="top"/>
      <protection locked="0"/>
    </xf>
    <xf numFmtId="0" fontId="15" fillId="0" borderId="0" xfId="0" applyFont="1" applyAlignment="1">
      <alignment wrapText="1"/>
    </xf>
    <xf numFmtId="0" fontId="14" fillId="0" borderId="0" xfId="0" applyFont="1" applyAlignment="1" applyProtection="1">
      <alignment horizontal="center" vertical="center" wrapText="1"/>
      <protection locked="0"/>
    </xf>
    <xf numFmtId="0" fontId="19" fillId="0" borderId="0" xfId="0" applyFont="1"/>
    <xf numFmtId="0" fontId="15" fillId="0" borderId="0" xfId="0" applyFont="1"/>
    <xf numFmtId="0" fontId="11" fillId="0" borderId="0" xfId="0" applyFont="1" applyAlignment="1">
      <alignment horizontal="left" vertical="top" wrapText="1"/>
    </xf>
    <xf numFmtId="49" fontId="11" fillId="4" borderId="0" xfId="0" applyNumberFormat="1" applyFont="1" applyFill="1" applyAlignment="1" applyProtection="1">
      <alignment horizontal="left" vertical="top" wrapText="1"/>
      <protection locked="0"/>
    </xf>
    <xf numFmtId="0" fontId="14" fillId="0" borderId="0" xfId="0" applyFont="1" applyAlignment="1">
      <alignment horizontal="left" vertical="top" wrapText="1"/>
    </xf>
    <xf numFmtId="49" fontId="14" fillId="4" borderId="0" xfId="0" applyNumberFormat="1" applyFont="1" applyFill="1" applyAlignment="1" applyProtection="1">
      <alignment horizontal="left" vertical="top" wrapText="1"/>
      <protection locked="0"/>
    </xf>
    <xf numFmtId="0" fontId="14" fillId="0" borderId="0" xfId="0" applyFont="1" applyAlignment="1">
      <alignment horizontal="left" wrapText="1"/>
    </xf>
    <xf numFmtId="0" fontId="0" fillId="0" borderId="0" xfId="0"/>
    <xf numFmtId="0" fontId="22" fillId="0" borderId="0" xfId="0" applyFont="1" applyAlignment="1">
      <alignment horizontal="left" vertical="top" wrapText="1"/>
    </xf>
    <xf numFmtId="49" fontId="11" fillId="0" borderId="0" xfId="0" applyNumberFormat="1" applyFont="1" applyAlignment="1" applyProtection="1">
      <alignment horizontal="left" vertical="top" wrapText="1"/>
      <protection locked="0"/>
    </xf>
    <xf numFmtId="4" fontId="11" fillId="0" borderId="0" xfId="0" applyNumberFormat="1" applyFont="1" applyAlignment="1">
      <alignment horizontal="left" vertical="top" wrapText="1"/>
    </xf>
    <xf numFmtId="4" fontId="11" fillId="4" borderId="0" xfId="0" applyNumberFormat="1" applyFont="1" applyFill="1" applyAlignment="1" applyProtection="1">
      <alignment horizontal="left" vertical="top" wrapText="1"/>
      <protection locked="0"/>
    </xf>
    <xf numFmtId="0" fontId="11" fillId="0" borderId="0" xfId="0" applyFont="1" applyAlignment="1">
      <alignment horizontal="left" wrapText="1"/>
    </xf>
    <xf numFmtId="0" fontId="8" fillId="0" borderId="0" xfId="0" applyFont="1" applyAlignment="1">
      <alignment horizontal="left" wrapText="1"/>
    </xf>
    <xf numFmtId="4" fontId="11" fillId="0" borderId="0" xfId="0" applyNumberFormat="1" applyFont="1" applyAlignment="1" applyProtection="1">
      <alignment horizontal="left" vertical="top" wrapText="1"/>
      <protection locked="0"/>
    </xf>
    <xf numFmtId="165" fontId="8" fillId="0" borderId="0" xfId="0" applyNumberFormat="1" applyFont="1" applyAlignment="1">
      <alignment horizontal="center" vertical="top"/>
    </xf>
    <xf numFmtId="165" fontId="20" fillId="7" borderId="0" xfId="0" applyNumberFormat="1" applyFont="1" applyFill="1" applyAlignment="1">
      <alignment vertical="top"/>
    </xf>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theme="1"/>
        <name val="Candara"/>
        <family val="2"/>
        <charset val="238"/>
        <scheme val="none"/>
      </font>
      <numFmt numFmtId="165" formatCode="0.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3'!L21</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312"/>
    <tableColumn id="2" xr3:uid="{F0686067-081B-4674-AB94-5D61B5B2D9FE}" name="Ident" dataDxfId="311"/>
    <tableColumn id="3" xr3:uid="{0EA8CB6C-79E1-4E9D-8329-304629595CB4}" name="Zap št." dataDxfId="310"/>
    <tableColumn id="4" xr3:uid="{34071593-97C6-4903-9C97-9F3E099E1EDA}" name="Opis blaga" dataDxfId="309"/>
    <tableColumn id="5" xr3:uid="{62A9601A-353B-4A10-9C13-9E7021D47725}" name="Ponujen artikel" dataDxfId="308"/>
    <tableColumn id="6" xr3:uid="{B28DEDA7-7186-4117-8513-3EE57430E6EC}" name="Enota_x000a_mere" dataDxfId="307"/>
    <tableColumn id="7" xr3:uid="{7375E083-92AC-4E2D-855D-10664AE6DC0C}" name="Želeno_x000a_pakiranje (kg)" dataDxfId="306"/>
    <tableColumn id="8" xr3:uid="{C4BF8606-57D6-4596-9611-F7E06B245478}" name="Ocenjena_x000a_količina" dataDxfId="305"/>
    <tableColumn id="9" xr3:uid="{D48738BA-F746-4FDD-ADE1-E0A0C3905693}" name="Ponujeno_x000a_pakiranje (kg)" dataDxfId="304"/>
    <tableColumn id="10" xr3:uid="{A913660D-A7F6-4F9E-83B3-B2A8215E6D52}" name="Cena na_x000a_ponujeno_x000a_pakiranje" dataDxfId="303"/>
    <tableColumn id="11" xr3:uid="{41AA5F82-0C36-4E4B-9EC1-8094D7844E1C}" name="Preračunana cena na želeno pakiranje" dataDxfId="302"/>
    <tableColumn id="12" xr3:uid="{7E241911-E082-458C-BC9B-0BBEA42BC370}" name="Vrednost _x000a_v EUR" dataDxfId="3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00" dataDxfId="298" headerRowBorderDxfId="299" tableBorderDxfId="297" totalsRowBorderDxfId="296">
  <autoFilter ref="A1:L21" xr:uid="{DA4E823A-1E79-41BE-8EF1-5F6510A20DC2}"/>
  <tableColumns count="12">
    <tableColumn id="1" xr3:uid="{89A72580-9D9A-4E50-9FE2-443370E2B562}" name="Sklop" dataDxfId="295"/>
    <tableColumn id="2" xr3:uid="{99904A81-4A20-4FFD-B308-34802A00F3FC}" name="Ident" dataDxfId="294"/>
    <tableColumn id="3" xr3:uid="{DE5514E5-4C97-49C3-A04D-ED8BC825B15B}" name="Zap št." dataDxfId="293"/>
    <tableColumn id="4" xr3:uid="{7939ECBD-3C26-4AF7-A8DA-78EFA7BDE433}" name="Opis blaga" dataDxfId="292"/>
    <tableColumn id="5" xr3:uid="{6CAA474B-859B-4ACD-BA0B-64CE16E3E592}" name="Ponujen artikel" dataDxfId="291"/>
    <tableColumn id="6" xr3:uid="{7B54A01B-A888-4B4D-B6A0-66DD9CEF0E90}" name="Enota_x000a_mere" dataDxfId="290"/>
    <tableColumn id="7" xr3:uid="{0EC1ED8A-E7D5-4449-9F94-5460768060CD}" name="Želeno_x000a_pakiranje (kg)" dataDxfId="289"/>
    <tableColumn id="8" xr3:uid="{6D6A7F9C-2121-4808-821C-BE7C4FE2F05C}" name="Ocenjena_x000a_količina" dataDxfId="288"/>
    <tableColumn id="9" xr3:uid="{D42ABED9-663E-4319-BBB8-DBB52830525C}" name="Ponujeno_x000a_pakiranje (kg)" dataDxfId="287"/>
    <tableColumn id="10" xr3:uid="{159E0FD1-32A5-48E0-AC19-D3C8041AA663}" name="Cena na_x000a_ponujeno_x000a_pakiranje" dataDxfId="286"/>
    <tableColumn id="11" xr3:uid="{1403FB78-817C-44D3-86D8-D8C878288082}" name="Preračunana cena na želeno pakiranje" dataDxfId="285"/>
    <tableColumn id="12" xr3:uid="{883D765A-26F1-497C-A924-2BD8B2789E5A}" name="Vrednost _x000a_v EUR" dataDxfId="28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3" totalsRowShown="0" headerRowDxfId="283" dataDxfId="281" headerRowBorderDxfId="282" tableBorderDxfId="280">
  <autoFilter ref="A1:L23" xr:uid="{72920028-1042-413D-97FD-E6FE40AA31E1}"/>
  <tableColumns count="12">
    <tableColumn id="1" xr3:uid="{F8D1F437-EA79-4418-ABB3-9028DD2CF26E}" name="Sklop" dataDxfId="279"/>
    <tableColumn id="2" xr3:uid="{779EB0B4-6A54-4703-B165-6119AD16B460}" name="Ident" dataDxfId="278"/>
    <tableColumn id="3" xr3:uid="{839D3C83-6456-48E6-B96B-B7A2C087762D}" name="Zap št." dataDxfId="277"/>
    <tableColumn id="4" xr3:uid="{21C23283-57C5-417B-970A-0ED1280BF36C}" name="Opis blaga" dataDxfId="276"/>
    <tableColumn id="5" xr3:uid="{29DBB309-8248-4381-9B86-A765EB9A6258}" name="Ponujen artikel" dataDxfId="275"/>
    <tableColumn id="6" xr3:uid="{CC7444AB-D76A-4495-8487-C460FBEF14AD}" name="Enota_x000a_mere" dataDxfId="274"/>
    <tableColumn id="7" xr3:uid="{921C81D5-2759-437D-8623-FF6F547A7800}" name="Želeno_x000a_pakiranje (kg)" dataDxfId="273"/>
    <tableColumn id="8" xr3:uid="{1692ACF8-9F9E-4790-AA6A-7ED2ED98178B}" name="Ocenjena_x000a_količina" dataDxfId="272"/>
    <tableColumn id="9" xr3:uid="{6130654F-9D41-4C5B-A913-F8C75F5CADE6}" name="Ponujeno_x000a_pakiranje (kg)" dataDxfId="271"/>
    <tableColumn id="10" xr3:uid="{173DE4DD-2974-4408-89E3-E2B000B13C4A}" name="Cena na_x000a_ponujeno_x000a_pakiranje" dataDxfId="270"/>
    <tableColumn id="11" xr3:uid="{12907111-B326-448D-AEDA-43CF7D8DF2FE}" name="Preračunana cena na želeno pakiranje" dataDxfId="269"/>
    <tableColumn id="12" xr3:uid="{66437216-E71B-4921-87A8-FC2C34EF9A78}" name="Vrednost _x000a_v EUR" dataDxfId="2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67" dataDxfId="265" headerRowBorderDxfId="266" tableBorderDxfId="264" totalsRowBorderDxfId="263">
  <autoFilter ref="A1:L63" xr:uid="{23A765FD-0CC7-4865-BA61-7FD089846536}"/>
  <tableColumns count="12">
    <tableColumn id="1" xr3:uid="{4B255C74-51CF-468D-9554-05D2C3ECE5CB}" name="Sklop" dataDxfId="262"/>
    <tableColumn id="2" xr3:uid="{C8B24A7E-48A4-4B1A-AA95-F165804309D2}" name="Ident" dataDxfId="261"/>
    <tableColumn id="3" xr3:uid="{D61F6248-537D-4B43-A440-1918C9FF648D}" name="Zap št." dataDxfId="260"/>
    <tableColumn id="4" xr3:uid="{60C41A66-A134-4896-A76C-9C344CD9B5CD}" name="Opis blaga" dataDxfId="259"/>
    <tableColumn id="5" xr3:uid="{701C1487-3257-41BA-BDE2-AA8775DC60BF}" name="Ponujen artikel" dataDxfId="258"/>
    <tableColumn id="6" xr3:uid="{D759B888-B3C6-43FE-9632-90FD90531DFB}" name="Enota_x000a_mere" dataDxfId="257"/>
    <tableColumn id="7" xr3:uid="{B5030EFA-A5EE-4C3D-B8A4-E93BB8FCC39A}" name="Želeno_x000a_pakiranje (kg/l)" dataDxfId="256"/>
    <tableColumn id="8" xr3:uid="{B2751E3A-BFB7-4A90-8DB6-8BAF4142F4AB}" name="Ocenjena_x000a_količina" dataDxfId="255"/>
    <tableColumn id="9" xr3:uid="{52584844-0F47-4C1E-897E-13554FA54EB0}" name="Ponujeno_x000a_pakiranje (kg/l)" dataDxfId="254"/>
    <tableColumn id="10" xr3:uid="{354F6FCC-D982-4E41-9361-156EF7A873C6}" name="Cena na_x000a_ponujeno_x000a_pakiranje" dataDxfId="253"/>
    <tableColumn id="11" xr3:uid="{C7213A05-4CAF-4D04-84CB-17053CBF096B}" name="Preračunana cena na želeno pakiranje" dataDxfId="252"/>
    <tableColumn id="12" xr3:uid="{DA2F3357-E08B-41E0-9536-B2D7896EE8B2}" name="Vrednost _x000a_v EUR" dataDxfId="2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50" dataDxfId="248" headerRowBorderDxfId="249" tableBorderDxfId="247" totalsRowBorderDxfId="246">
  <autoFilter ref="A1:L9" xr:uid="{A29DD78C-ED35-44F5-A66F-4D476366DB27}"/>
  <tableColumns count="12">
    <tableColumn id="1" xr3:uid="{4FDA3060-F10A-4D9E-833F-DB3A66E7E809}" name="Sklop" dataDxfId="245"/>
    <tableColumn id="2" xr3:uid="{137F5B7D-B14F-495E-AB9E-1A4B403D2693}" name="Ident" dataDxfId="244"/>
    <tableColumn id="3" xr3:uid="{454A7223-82B5-496E-998F-C6CCF3F7E349}" name="Zap št." dataDxfId="243"/>
    <tableColumn id="4" xr3:uid="{0B648A31-9645-4F72-B39A-3391D8695B02}" name="Opis blaga" dataDxfId="242"/>
    <tableColumn id="5" xr3:uid="{DBF307A7-56BE-4278-A9B4-81701C01970A}" name="Ponujen artikel" dataDxfId="241"/>
    <tableColumn id="6" xr3:uid="{64F15452-9529-4493-BA2E-E719D1732326}" name="Enota_x000a_mere" dataDxfId="240"/>
    <tableColumn id="7" xr3:uid="{09C12098-E245-494D-B915-8A4639F23F42}" name="Želeno_x000a_pakiranje (kg/l)" dataDxfId="239"/>
    <tableColumn id="8" xr3:uid="{76247306-7D71-45AF-A1BA-B21A28B8EF79}" name="Ocenjena_x000a_količina" dataDxfId="238"/>
    <tableColumn id="9" xr3:uid="{3810FD38-EDE0-4226-A48D-836D5B7380D3}" name="Ponujeno_x000a_pakiranje (kg/l)" dataDxfId="237"/>
    <tableColumn id="10" xr3:uid="{36956CE7-AA7B-4B0A-96A2-239A7BA8423A}" name="Cena na_x000a_ponujeno_x000a_pakiranje" dataDxfId="236"/>
    <tableColumn id="11" xr3:uid="{83319A0A-2ED3-4783-BF65-95DDC33E36BF}" name="Preračunana cena na želeno pakiranje" dataDxfId="235"/>
    <tableColumn id="12" xr3:uid="{148751B4-9062-4340-8334-79632648A3D5}" name="Vrednost _x000a_v EUR" dataDxfId="23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33" headerRowBorderDxfId="232" tableBorderDxfId="231" totalsRowBorderDxfId="230">
  <autoFilter ref="A1:M104" xr:uid="{FF519ADD-7660-4850-91C2-EB999F922F98}"/>
  <tableColumns count="13">
    <tableColumn id="1" xr3:uid="{860C811D-428A-4747-A6FF-DCE0AE08016C}" name="Sklop" dataDxfId="229"/>
    <tableColumn id="2" xr3:uid="{B8A6209F-01D2-4CD3-A0AA-144256B7AD3D}" name="Ident" dataDxfId="228"/>
    <tableColumn id="3" xr3:uid="{12F9D38F-7FDE-4BB2-9D56-C2AEEDEB9760}" name="Zap št." dataDxfId="227"/>
    <tableColumn id="4" xr3:uid="{C227A98A-985F-4B22-A538-AAA6BEFF0E2D}" name="Opis blaga" dataDxfId="226"/>
    <tableColumn id="5" xr3:uid="{1E7D44B4-0ACF-4C0F-982B-3C8485048BE8}" name="Ponujen artikel" dataDxfId="225"/>
    <tableColumn id="6" xr3:uid="{484E8C8E-A3DB-4A68-B1B5-F1B10284069E}" name="Enota_x000a_mere" dataDxfId="224"/>
    <tableColumn id="7" xr3:uid="{91F0B12D-821A-4D1F-BA10-A9B1430EDDCD}" name="Želeno_x000a_pakiranje (kg)" dataDxfId="223"/>
    <tableColumn id="8" xr3:uid="{A1E896AF-FDCF-4924-9C3A-5D19D5F2C560}" name="Ocenjena_x000a_količina (3-mesečna)" dataDxfId="222"/>
    <tableColumn id="9" xr3:uid="{1A34E679-ECAE-4F05-8E37-12CCF380FD88}" name="Letna ocenjena_x000a_količina" dataDxfId="221"/>
    <tableColumn id="10" xr3:uid="{FD430E0E-8CB1-403D-B04D-DC9E4EBA841A}" name="Ponujeno_x000a_pakiranje (kg)" dataDxfId="220"/>
    <tableColumn id="11" xr3:uid="{321BE653-993C-493E-B4B2-71C5C7973AA7}" name="Cena na_x000a_ponujeno_x000a_pakiranje" dataDxfId="219"/>
    <tableColumn id="12" xr3:uid="{FE9DA85D-0E62-456A-9B24-20947FDC5859}" name="Preračunana cena na želeno pakiranje" dataDxfId="218"/>
    <tableColumn id="13" xr3:uid="{8D604015-497C-4A52-9744-9C29589C8BA2}" name="Vrednost _x000a_v EUR" dataDxfId="2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16" dataDxfId="214" headerRowBorderDxfId="215" tableBorderDxfId="213" totalsRowBorderDxfId="212">
  <autoFilter ref="A1:K14" xr:uid="{9C778BF4-E280-48AE-AC5C-02519F8C8BB7}"/>
  <tableColumns count="11">
    <tableColumn id="1" xr3:uid="{5DA9A0AB-74ED-48F5-83B9-5544AAACBE59}" name="Sklop" dataDxfId="211"/>
    <tableColumn id="2" xr3:uid="{466FDB45-3A76-4AB5-9FC8-F5F13D2BDA7C}" name="Zap št." dataDxfId="210"/>
    <tableColumn id="3" xr3:uid="{2EA74158-E38B-455F-ACCE-9F88B6CF63B1}" name="Opis blaga" dataDxfId="209"/>
    <tableColumn id="4" xr3:uid="{701DF569-3355-48AC-AC99-16F6236DF2EC}" name="Ponujen artikel" dataDxfId="208"/>
    <tableColumn id="5" xr3:uid="{8F3C344D-75D5-4B70-9C44-D227EB9C9C8A}" name="Enota_x000a_mere" dataDxfId="207"/>
    <tableColumn id="6" xr3:uid="{B61485E2-89F2-47FC-9155-AC700A1456F5}" name="Želeno_x000a_pakiranje (kg)" dataDxfId="206"/>
    <tableColumn id="7" xr3:uid="{322FC039-214A-4AF3-A92B-0BA597598FC1}" name="Ocenjena_x000a_količina" dataDxfId="205"/>
    <tableColumn id="8" xr3:uid="{AED317F5-FE7A-43A8-BAA8-DA6AB2FF04E8}" name="Ponujeno_x000a_pakiranje (kg)" dataDxfId="204"/>
    <tableColumn id="9" xr3:uid="{90E22B0A-D366-4866-818C-F80CCC5AB2A2}" name="Cena na_x000a_ponujeno_x000a_pakiranje" dataDxfId="203"/>
    <tableColumn id="10" xr3:uid="{BEF36080-E64E-485E-BB1D-8118F07B852F}" name="Preračunana cena na želeno pakiranje" dataDxfId="202"/>
    <tableColumn id="11" xr3:uid="{1649B29B-2AF3-442B-ACA7-AB704C075C91}" name="Vrednost _x000a_v EUR" dataDxfId="2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00">
  <autoFilter ref="A1:L59" xr:uid="{B9149332-F5B8-4850-AC85-DF583632F7B2}"/>
  <tableColumns count="12">
    <tableColumn id="1" xr3:uid="{C73C55F3-4038-40CE-8059-CDBE8F491283}" name="Sklop" dataDxfId="199"/>
    <tableColumn id="2" xr3:uid="{4ABD486E-26BE-432F-AF26-7D1237BE04F0}" name="Ident" dataDxfId="198"/>
    <tableColumn id="3" xr3:uid="{4B4871F4-D984-48D5-A6AC-A52250320C15}" name="Zap št." dataDxfId="197"/>
    <tableColumn id="4" xr3:uid="{BFF89C0A-153C-46E1-A35E-60D0F19F4C81}" name="Opis blaga" dataDxfId="196" dataCellStyle="Navadno 2"/>
    <tableColumn id="5" xr3:uid="{492D2CFD-0658-42F7-8A77-2DAD302DE69C}" name="Ponujen artikel" dataDxfId="195"/>
    <tableColumn id="6" xr3:uid="{FED3074D-C6E6-493E-8E56-3B04A76F5FC4}" name="Enota_x000a_mere" dataDxfId="194"/>
    <tableColumn id="7" xr3:uid="{3B803061-17C8-4F29-A511-3B9DE0B44763}" name="Želeno_x000a_pakiranje (kg)" dataDxfId="193"/>
    <tableColumn id="8" xr3:uid="{F7A1A4B2-EE6F-485D-9BE4-A72856BEB8B1}" name="Ocenjena_x000a_količina" dataDxfId="192"/>
    <tableColumn id="9" xr3:uid="{EDD6D774-CC9A-42F3-BEB3-38477EBE61A0}" name="Ponujeno_x000a_pakiranje (kg)" dataDxfId="191"/>
    <tableColumn id="10" xr3:uid="{ECB6900D-37FF-4CB0-8940-710F7DB73924}" name="Cena na_x000a_ponujeno_x000a_pakiranje" dataDxfId="190"/>
    <tableColumn id="11" xr3:uid="{CB83E429-A4BD-4009-862E-8E58ECA7171E}" name="Preračunana cena na želeno pakiranje" dataDxfId="189"/>
    <tableColumn id="12" xr3:uid="{CD240AAC-0943-4EFA-ADB2-4E764DE64D81}" name="Vrednost _x000a_v EUR" dataDxfId="18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187">
  <autoFilter ref="A1:L85" xr:uid="{329AC7A0-8A9D-4472-9D2F-D68A52BA4EE6}"/>
  <tableColumns count="12">
    <tableColumn id="1" xr3:uid="{413790E0-82D3-4251-A81A-53A6E4294B15}" name="Sklop" dataDxfId="186"/>
    <tableColumn id="2" xr3:uid="{EE4B68DF-4F30-45E3-B7F7-1B2071B1C570}" name="Ident" dataDxfId="185"/>
    <tableColumn id="3" xr3:uid="{D3E42ACC-DEFF-4ABE-A7C6-A48B21EC3A8A}" name="Zap št." dataDxfId="184"/>
    <tableColumn id="4" xr3:uid="{EF032E7E-4BCC-47AC-8DAD-EC86FA0A39E9}" name="Opis blaga" dataDxfId="183"/>
    <tableColumn id="5" xr3:uid="{D1CEF594-2249-4571-A6D8-5E9E18B48C87}" name="Ponujen artikel" dataDxfId="182"/>
    <tableColumn id="6" xr3:uid="{811D05C2-3B98-42EA-B036-AF3F635B0A10}" name="Enota_x000a_mere" dataDxfId="181"/>
    <tableColumn id="7" xr3:uid="{C26715DC-D644-4CBB-8FBF-3085BC920D56}" name="Želeno_x000a_pakiranje (kg)" dataDxfId="180"/>
    <tableColumn id="8" xr3:uid="{E0D42484-477A-4444-A402-A0D06E8757DC}" name="Ocenjena_x000a_količina" dataDxfId="179"/>
    <tableColumn id="9" xr3:uid="{67F9087C-3A3E-4201-9CB1-5A3FECC0BD9D}" name="Ponujeno_x000a_pakiranje (kg)" dataDxfId="178"/>
    <tableColumn id="10" xr3:uid="{C8FEF507-F1AB-4AA8-8809-076FA146E871}" name="Cena na_x000a_ponujeno_x000a_pakiranje" dataDxfId="177"/>
    <tableColumn id="11" xr3:uid="{C3F124C7-557C-4B06-96BC-D27AA590EDE6}" name="Preračunana cena na želeno pakiranje" dataDxfId="176"/>
    <tableColumn id="12" xr3:uid="{D7A4A4F0-26B8-412D-87FF-FF546EE1AE23}" name="Vrednost _x000a_v EUR" dataDxfId="17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174" dataDxfId="173">
  <autoFilter ref="A1:K17" xr:uid="{042D8C33-F3A2-47BF-A272-5345B7AF623C}"/>
  <tableColumns count="11">
    <tableColumn id="1" xr3:uid="{F047DA64-F3CB-4619-8CC7-E5F8D2B8627D}" name="Sklop" dataDxfId="172"/>
    <tableColumn id="2" xr3:uid="{0FC87F76-782B-43EA-BB13-79E0B4E4F862}" name="Zap št." dataDxfId="171"/>
    <tableColumn id="3" xr3:uid="{0D5D8BFE-E581-4FF1-BF5C-69131017B777}" name="Opis blaga" dataDxfId="170"/>
    <tableColumn id="4" xr3:uid="{41BF9129-1C86-4101-A631-1ADF7BAA46CC}" name="Ponujen artikel" dataDxfId="169"/>
    <tableColumn id="5" xr3:uid="{08A4E238-5499-4AAF-8E44-DFC8BB847A34}" name="Enota_x000a_mere" dataDxfId="168"/>
    <tableColumn id="6" xr3:uid="{6BA4E6D4-8103-41EA-9C8C-868EFBA3D65C}" name="Želeno_x000a_pakiranje (kg)" dataDxfId="167"/>
    <tableColumn id="7" xr3:uid="{41FE1A60-DB52-490F-8B1E-A59ADFAE8B03}" name="Ocenjena_x000a_količina" dataDxfId="166"/>
    <tableColumn id="8" xr3:uid="{DFCA44C8-67C7-4F64-A245-D7397145B3EA}" name="Ponujeno_x000a_pakiranje (kg)" dataDxfId="165"/>
    <tableColumn id="9" xr3:uid="{EC1601D7-CFE8-4DB6-9C9B-AF4273099F65}" name="Cena na_x000a_ponujeno_x000a_pakiranje" dataDxfId="164"/>
    <tableColumn id="10" xr3:uid="{65D4FF96-27B5-4DEA-B93B-055AA16AB53F}" name="Preračunana cena na želeno pakiranje" dataDxfId="163"/>
    <tableColumn id="11" xr3:uid="{02B723EC-AC5C-489B-8722-4D46785F8859}" name="Vrednost _x000a_v EUR" dataDxfId="16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161">
  <autoFilter ref="A1:L45" xr:uid="{574F3641-314B-4408-B492-A0E70AB511CB}"/>
  <tableColumns count="12">
    <tableColumn id="1" xr3:uid="{DA49D1A5-CECC-41B3-8E8E-BDCACD67CE3E}" name="Sklop" dataDxfId="160"/>
    <tableColumn id="2" xr3:uid="{111144D2-ACF0-4B75-97AB-2463B74A75EF}" name="Ident" dataDxfId="159"/>
    <tableColumn id="3" xr3:uid="{6CAAB18C-1A65-414B-A547-DC8ADF916ED3}" name="Zap št." dataDxfId="158"/>
    <tableColumn id="4" xr3:uid="{5C88989D-3E8C-4BC9-A689-DB0B5A591274}" name="Opis blaga" dataDxfId="157"/>
    <tableColumn id="5" xr3:uid="{6BB05444-3B4E-48DD-91F4-13818AD0B9C8}" name="Ponujen artikel" dataDxfId="156"/>
    <tableColumn id="6" xr3:uid="{9E308CA7-03BD-4B77-B051-7967619EE58C}" name="Enota_x000a_mere" dataDxfId="155"/>
    <tableColumn id="7" xr3:uid="{1246B47C-98F8-4AF7-9E4D-E73C2BDE5A09}" name="Želeno_x000a_pakiranje (kg)" dataDxfId="154"/>
    <tableColumn id="8" xr3:uid="{D69D1195-F1C2-4F87-978E-5ACDDC15D244}" name="Ocenjena_x000a_količina" dataDxfId="153"/>
    <tableColumn id="9" xr3:uid="{CDA66464-AE75-4700-B720-970C20E33A61}" name="Ponujeno_x000a_pakiranje (kg)" dataDxfId="152"/>
    <tableColumn id="10" xr3:uid="{69EEA3D3-896D-43DB-824D-35288B27528A}" name="Cena na_x000a_ponujeno_x000a_pakiranje" dataDxfId="151"/>
    <tableColumn id="11" xr3:uid="{0A196F34-2375-4780-8159-B97745F4BD30}" name="Preračunana cena na želeno pakiranje" dataDxfId="150"/>
    <tableColumn id="12" xr3:uid="{FFD46767-7BA9-4082-B301-8511A9C089CD}" name="Vrednost _x000a_v EUR"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148">
  <autoFilter ref="A1:L31" xr:uid="{9039D3E4-E12E-4096-9B2A-1C4483938157}"/>
  <tableColumns count="12">
    <tableColumn id="1" xr3:uid="{1CEE682C-6945-4207-A58A-48EE99F771C1}" name="Sklop" dataDxfId="147"/>
    <tableColumn id="2" xr3:uid="{43E3DB91-8A47-4406-B304-E743A6A61F5A}" name="Idetn" dataDxfId="146"/>
    <tableColumn id="3" xr3:uid="{858E4732-A948-4ED4-8CD8-063F65BECB1A}" name="Zap št." dataDxfId="145"/>
    <tableColumn id="4" xr3:uid="{33FB4CDB-9D46-4135-ABFF-CACD487854BB}" name="Opis blaga" dataDxfId="144"/>
    <tableColumn id="5" xr3:uid="{775E7966-CF3D-4C36-B51D-F294C30E99EE}" name="Ponujen artikel" dataDxfId="143"/>
    <tableColumn id="6" xr3:uid="{42CE51AA-AAE9-4102-96BC-AFE612E1E384}" name="Enota_x000a_mere" dataDxfId="142"/>
    <tableColumn id="7" xr3:uid="{C3A36A0F-A9DB-42D2-ADCE-9544B07260BE}" name="Želeno_x000a_pakiranje (kg)" dataDxfId="141"/>
    <tableColumn id="8" xr3:uid="{D211C6FA-2225-41D9-B242-1C6841BD0A67}" name="Ocenjena_x000a_količina" dataDxfId="140"/>
    <tableColumn id="9" xr3:uid="{9955A0EB-9F4E-4058-841C-604E0CCA2A69}" name="Ponujeno_x000a_pakiranje (kg)" dataDxfId="139"/>
    <tableColumn id="10" xr3:uid="{B2E1831A-0A72-43C5-A0C0-098EC57CE522}" name="Cena na_x000a_ponujeno_x000a_pakiranje" dataDxfId="138"/>
    <tableColumn id="11" xr3:uid="{A2238A73-6768-4A8A-84BD-2102EDBE4A00}" name="Preračunana cena na želeno pakiranje" dataDxfId="137"/>
    <tableColumn id="12" xr3:uid="{120A85A1-F974-46E7-8F60-110C6772E63B}" name="Vrednost _x000a_v EUR" dataDxfId="13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135" dataDxfId="134">
  <autoFilter ref="A1:L11" xr:uid="{4DC4C9CF-9EFC-4606-A930-5AD76DBF1AE9}"/>
  <tableColumns count="12">
    <tableColumn id="1" xr3:uid="{A9B4684C-354D-4D0E-90D8-A9C2F104FEBA}" name="Sklop" dataDxfId="133"/>
    <tableColumn id="2" xr3:uid="{EEE21987-33BD-4729-A8CE-0AF568465043}" name="Ident" dataDxfId="132"/>
    <tableColumn id="3" xr3:uid="{358A604C-C26D-448A-B471-F314DF9F5DD5}" name="Zap št." dataDxfId="131"/>
    <tableColumn id="4" xr3:uid="{CA68EF29-F6B8-45B8-9E3F-FBA31EA4FE66}" name="Opis blaga" dataDxfId="130"/>
    <tableColumn id="5" xr3:uid="{90D87137-7D66-4DA7-8B4A-E15646A47436}" name="Ponujen artikel" dataDxfId="129"/>
    <tableColumn id="6" xr3:uid="{BA86EE9F-B61F-4E40-93E2-56CCEE49479D}" name="Enota_x000a_mere" dataDxfId="128"/>
    <tableColumn id="7" xr3:uid="{5200F45E-7703-451B-BDEB-7B04704E931B}" name="Želeno_x000a_pakiranje (kg/l)" dataDxfId="127"/>
    <tableColumn id="8" xr3:uid="{7ABE9418-ABCF-403F-984F-9CF704188947}" name="Ocenjena_x000a_količina" dataDxfId="126"/>
    <tableColumn id="9" xr3:uid="{BC1C0055-44F3-4CD1-A514-64F46435E14D}" name="Ponujeno_x000a_pakiranje (kg/l)" dataDxfId="125"/>
    <tableColumn id="10" xr3:uid="{24EDA447-6817-4BB8-95A2-9D46649ABC8D}" name="Cena na_x000a_ponujeno_x000a_pakiranje" dataDxfId="124"/>
    <tableColumn id="11" xr3:uid="{0765C4DA-E5E3-44A2-9AF4-EC8F459A3E68}" name="Preračunana cena na želeno pakiranje" dataDxfId="123"/>
    <tableColumn id="12" xr3:uid="{9DBB3CBF-CC04-4855-9E24-7B6551EE6F1E}" name="Vrednost _x000a_v EUR" dataDxfId="12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121" dataDxfId="120">
  <autoFilter ref="A1:L6" xr:uid="{22023B01-7FD1-433E-9901-AF1D69281C8B}"/>
  <tableColumns count="12">
    <tableColumn id="1" xr3:uid="{6688B76C-F91F-46AC-AF47-F49CA62481DB}" name="Sklop" dataDxfId="119"/>
    <tableColumn id="2" xr3:uid="{144857E8-377F-46AF-86C9-310E2A220866}" name="Ident" dataDxfId="118"/>
    <tableColumn id="3" xr3:uid="{384A6586-284C-43DD-A979-78A6804949EE}" name="Zap št." dataDxfId="117"/>
    <tableColumn id="4" xr3:uid="{5B25BE4F-DB1E-4178-B5E7-67387775DFF5}" name="Opis blaga" dataDxfId="116"/>
    <tableColumn id="5" xr3:uid="{CE9ADAC1-1FAE-4778-9B73-812E69DAE1D9}" name="Ponujen artikel" dataDxfId="115"/>
    <tableColumn id="6" xr3:uid="{4132D482-E5D6-4DD8-9AA5-4170FBB522E4}" name="Enota_x000a_mere" dataDxfId="114"/>
    <tableColumn id="7" xr3:uid="{405ADA76-8990-43CD-A28B-E6DDB6427224}" name="Želeno_x000a_pakiranje" dataDxfId="113"/>
    <tableColumn id="8" xr3:uid="{797CDEF4-0D76-4EAD-99FE-5205AC71041C}" name="Ocenjena_x000a_količina" dataDxfId="112"/>
    <tableColumn id="9" xr3:uid="{109EB0F4-7636-43BF-B816-F365B8667E66}" name="Ponujeno_x000a_pakiranje" dataDxfId="111"/>
    <tableColumn id="10" xr3:uid="{4E9A53C2-F1B2-403B-9B6B-8E931DBE1D7C}" name="Cena na_x000a_ponujeno_x000a_pakiranje" dataDxfId="110"/>
    <tableColumn id="11" xr3:uid="{92AE7207-9E59-4CB1-9F19-0A6E02577D42}" name="Preračunana cena na želeno pakiranje" dataDxfId="109"/>
    <tableColumn id="12" xr3:uid="{A26E05A8-A62E-41F2-89B5-3783B7B73859}" name="Vrednost _x000a_v EUR" dataDxfId="10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107" dataDxfId="106">
  <autoFilter ref="A1:L55" xr:uid="{17DA7AA4-B002-430B-B582-F4B1DAB9C758}"/>
  <tableColumns count="12">
    <tableColumn id="1" xr3:uid="{0EED412B-4CC7-4D45-B8A6-11F3D12B894A}" name="Sklop" dataDxfId="105"/>
    <tableColumn id="2" xr3:uid="{F5EB480F-5A24-4D83-9464-150B49FAA111}" name="Ident" dataDxfId="104"/>
    <tableColumn id="3" xr3:uid="{D065B026-A5D8-4A63-A5B3-51CF17AACCD7}" name="Zap št." dataDxfId="103"/>
    <tableColumn id="4" xr3:uid="{42C7D3AD-4B40-4968-B4A2-B5DCA5662EEA}" name="Opis blaga" dataDxfId="102"/>
    <tableColumn id="5" xr3:uid="{F8B5570F-CC56-49BD-AC2F-1ED5E655FF66}" name="Ponujen artikel" dataDxfId="101"/>
    <tableColumn id="6" xr3:uid="{B789E86F-603A-4527-AE25-3027C624C83F}" name="Enota_x000a_mere" dataDxfId="100"/>
    <tableColumn id="7" xr3:uid="{BEF2CFB8-5D69-4424-B5E7-DEC2B5EA4378}" name="Želeno_x000a_pakiranje (l/kg)" dataDxfId="99"/>
    <tableColumn id="8" xr3:uid="{FC739C21-54FD-4EBC-BDD4-F72F8DAA1428}" name="Ocenjena_x000a_količina" dataDxfId="98"/>
    <tableColumn id="9" xr3:uid="{94DA2663-E4EA-4AF2-B7F2-4B27606B361B}" name="Ponujeno_x000a_pakiranje (l/kg)" dataDxfId="97"/>
    <tableColumn id="10" xr3:uid="{201AE184-4E87-423C-A7A7-7799B21AA8B5}" name="Cena na_x000a_ponujeno_x000a_pakiranje" dataDxfId="96"/>
    <tableColumn id="11" xr3:uid="{ACAC467B-00D8-44DC-B473-7DFF994D2B1A}" name="Preračunana cena na želeno pakiranje" dataDxfId="95"/>
    <tableColumn id="12" xr3:uid="{4732FDB9-659F-42F3-9DEF-D7687CA2EFB0}" name="Vrednost _x000a_v EUR" dataDxfId="9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93" dataDxfId="92">
  <autoFilter ref="A1:L64" xr:uid="{1CB080B9-D55B-4E30-84CD-250DB82846B5}"/>
  <tableColumns count="12">
    <tableColumn id="1" xr3:uid="{B96CB0F9-5CB6-4DD9-B870-8626E01341A0}" name="Sklop" dataDxfId="91"/>
    <tableColumn id="2" xr3:uid="{A830DA78-2B45-4A61-99E8-7851A72A15A2}" name="Ident" dataDxfId="90"/>
    <tableColumn id="3" xr3:uid="{08E9B0CD-5DDD-4699-B8AD-55AC753456BA}" name="Zap št." dataDxfId="89" dataCellStyle="Navadno_List1 2 2"/>
    <tableColumn id="4" xr3:uid="{CFF9C464-F0BC-47C8-901F-72687E1B43F8}" name="Opis blaga" dataDxfId="88"/>
    <tableColumn id="5" xr3:uid="{0C95FDBE-1C8C-4526-8C61-444B6DA77BC9}" name="Ponujen artikel" dataDxfId="87"/>
    <tableColumn id="6" xr3:uid="{9A37995A-CCC1-4A84-A7DB-DA8F29F52C5C}" name="Enota_x000a_mere" dataDxfId="86"/>
    <tableColumn id="7" xr3:uid="{7A10693D-01B9-40AF-B781-A13F6071FE4A}" name="Želeno_x000a_pakiranje (kg)" dataDxfId="85"/>
    <tableColumn id="8" xr3:uid="{052E6F2B-E28F-457F-99DB-A9FCA4953BDE}" name="Ocenjena_x000a_količina" dataDxfId="84"/>
    <tableColumn id="9" xr3:uid="{6C5A17D7-64C0-4765-B92A-2F800E9268EA}" name="Ponujeno_x000a_pakiranje (kg)" dataDxfId="83"/>
    <tableColumn id="10" xr3:uid="{B13D6664-EF25-4676-936A-E32A0EA9995B}" name="Cena na_x000a_ponujeno_x000a_pakiranje" dataDxfId="82"/>
    <tableColumn id="11" xr3:uid="{7415D139-2C0D-4E77-9FA3-773CE1D18EA5}" name="Preračunana cena na želeno pakiranje" dataDxfId="81"/>
    <tableColumn id="12" xr3:uid="{9123B64A-AA5E-4E58-9FEF-6681CEA996A0}" name="Vrednost _x000a_v EUR" dataDxfId="8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79" dataDxfId="78">
  <autoFilter ref="A1:L232" xr:uid="{B1189852-8513-41E7-8165-CB1CC7112649}"/>
  <tableColumns count="12">
    <tableColumn id="1" xr3:uid="{5E0A0908-5B47-4D13-824A-331496D77A9D}" name="Sklop" dataDxfId="77"/>
    <tableColumn id="2" xr3:uid="{A6F671DB-860C-4150-ABB0-8FA3E871C02D}" name="Ident" dataDxfId="76"/>
    <tableColumn id="3" xr3:uid="{9681F33C-1F9F-4BC3-B475-5793FDF4AC05}" name="Zap št." dataDxfId="75"/>
    <tableColumn id="4" xr3:uid="{9551DE90-4583-410E-B267-6CCADAA3BDA5}" name="Opis blaga" dataDxfId="74"/>
    <tableColumn id="5" xr3:uid="{F6705BE1-2124-42A9-BA0D-A34477D9F4BF}" name="Ponujen artikel" dataDxfId="73"/>
    <tableColumn id="6" xr3:uid="{F70DDAE8-E23D-4AF4-A8DC-F50804CF3BC5}" name="Enota_x000a_mere" dataDxfId="72"/>
    <tableColumn id="7" xr3:uid="{891ED7D4-B5B6-4C8C-ACF1-684BE3BEBB24}" name="Želeno_x000a_pakiranje (kg/l)" dataDxfId="0"/>
    <tableColumn id="8" xr3:uid="{B128008C-A547-4F6D-A191-516E69AE217A}" name="Ocenjena_x000a_količina" dataDxfId="71"/>
    <tableColumn id="9" xr3:uid="{F4B8AE45-D761-42E2-9643-EC5A91BC3B8B}" name="Ponujeno_x000a_pakiranje (kg/l)" dataDxfId="70"/>
    <tableColumn id="10" xr3:uid="{AB16DAA6-181B-4CEF-A9ED-3A7CBF0103E6}" name="Cena na_x000a_ponujeno_x000a_pakiranje" dataDxfId="69"/>
    <tableColumn id="11" xr3:uid="{B76F2D01-46A9-4A86-8037-BC6866FDD913}" name="Preračunana cena na želeno pakiranje" dataDxfId="68"/>
    <tableColumn id="12" xr3:uid="{C80F01EF-CA61-49EB-91F9-7A98CA00D9C9}" name="Vrednost _x000a_v EUR" dataDxfId="67"/>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66" dataDxfId="65">
  <autoFilter ref="A1:L31" xr:uid="{020A15DF-7BAF-4F9B-B393-A8ADD32FB38D}"/>
  <tableColumns count="12">
    <tableColumn id="1" xr3:uid="{A47BF226-E6D0-4FBB-A689-767ECAF74335}" name="Sklop" dataDxfId="64"/>
    <tableColumn id="2" xr3:uid="{189C83BC-2EC0-4E95-811F-78905B685E96}" name="Ident" dataDxfId="63"/>
    <tableColumn id="3" xr3:uid="{C0D95C2E-9945-4316-8F20-1BA947AD9ADF}" name="Zap št." dataDxfId="62"/>
    <tableColumn id="4" xr3:uid="{0EDFDEBF-EB34-4A37-A6BB-8AE1C8121C37}" name="Opis blaga" dataDxfId="61"/>
    <tableColumn id="5" xr3:uid="{F076D3B8-C4E6-4CFA-BB7E-7B90786B9884}" name="Ponujen artikel" dataDxfId="60"/>
    <tableColumn id="6" xr3:uid="{D4AAB6AD-8CF9-44F8-96A8-6AA10BB69A27}" name="Enota_x000a_mere" dataDxfId="59"/>
    <tableColumn id="7" xr3:uid="{DB80F3EF-6407-4AB9-B5E5-591326E74727}" name="Želeno_x000a_pakiranje (l)" dataDxfId="58"/>
    <tableColumn id="8" xr3:uid="{FC3E51F2-905A-419B-A265-12351D46EF28}" name="Ocenjena_x000a_količina" dataDxfId="57"/>
    <tableColumn id="9" xr3:uid="{83C180D1-47F7-4F8C-9C9A-B9B38609BD75}" name="Ponujeno_x000a_pakiranje (l)" dataDxfId="56"/>
    <tableColumn id="10" xr3:uid="{DD559318-07A4-4E89-929F-B7C30874DD71}" name="Cena na_x000a_ponujeno_x000a_pakiranje" dataDxfId="55"/>
    <tableColumn id="11" xr3:uid="{193DC930-A2D2-429C-B32B-08380565D8D1}" name="Preračunana cena na želeno pakiranje" dataDxfId="54"/>
    <tableColumn id="12" xr3:uid="{7DBC631E-619D-4968-8E94-0003FEE35AEC}" name="Vrednost _x000a_v EUR" dataDxfId="53"/>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52">
  <autoFilter ref="A1:L32" xr:uid="{FFCB237E-F6FE-4D36-9A31-18C10F8B8800}"/>
  <tableColumns count="12">
    <tableColumn id="1" xr3:uid="{882128D8-532F-489F-9860-D2586F3743EF}" name="Sklop" dataDxfId="51"/>
    <tableColumn id="2" xr3:uid="{6C2E3EC3-0FD4-4C08-9CCA-1439E30527F1}" name="Ident" dataDxfId="50"/>
    <tableColumn id="3" xr3:uid="{F5DF93F2-D9C7-4532-B112-433F4C0096A8}" name="Zap št." dataDxfId="49"/>
    <tableColumn id="4" xr3:uid="{BD8BA161-EB3E-4751-B477-F0F45386AD87}" name="Opis blaga" dataDxfId="48"/>
    <tableColumn id="5" xr3:uid="{766B7737-5577-4FE5-AE85-612BC659DBD2}" name="Ponujen artikel" dataDxfId="47"/>
    <tableColumn id="6" xr3:uid="{7DE933FD-1424-4723-9DCA-DBB339B4AEA9}" name="Enota_x000a_mere" dataDxfId="46"/>
    <tableColumn id="7" xr3:uid="{7CA38FC9-BDB5-4C44-9BBA-73551843E526}" name="Želeno_x000a_pakiranje (l)" dataDxfId="45"/>
    <tableColumn id="8" xr3:uid="{72ADC304-A6D0-4768-943B-7ECE85A34F9F}" name="Ocenjena_x000a_količina" dataDxfId="44"/>
    <tableColumn id="9" xr3:uid="{FAABC134-A6B4-45EF-A629-EB95E3A9BBBF}" name="Ponujeno_x000a_pakiranje (l)" dataDxfId="43"/>
    <tableColumn id="10" xr3:uid="{3E1FAA41-3D4A-415B-BC3E-B4D8FB2C2D71}" name="Cena na_x000a_ponujeno_x000a_pakiranje" dataDxfId="42"/>
    <tableColumn id="11" xr3:uid="{D912E03F-A7EA-407C-AAE5-394257B074BA}" name="Preračunana cena na želeno pakiranje" dataDxfId="41"/>
    <tableColumn id="12" xr3:uid="{9F3959DF-4A76-409D-9429-CCE193657618}" name="Vrednost _x000a_v EUR" dataDxfId="4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39">
  <autoFilter ref="A1:L12" xr:uid="{BADE65E1-DF45-47FF-9952-5CA2CF63E504}"/>
  <tableColumns count="12">
    <tableColumn id="1" xr3:uid="{263E8596-4941-4194-AB0E-BBC6B552CEB1}" name="Sklop" dataDxfId="38"/>
    <tableColumn id="2" xr3:uid="{1632C21A-B56B-414D-9DA5-D90E0F943414}" name="Ident" dataDxfId="37"/>
    <tableColumn id="3" xr3:uid="{C12B1C21-7871-4369-BB37-1AA4C0377DE2}" name="Zap št." dataDxfId="36"/>
    <tableColumn id="4" xr3:uid="{105689F5-BD7E-44DE-870A-5D194E14349D}" name="Opis blaga" dataDxfId="35"/>
    <tableColumn id="5" xr3:uid="{D0642CEB-6399-4311-AB9C-8C048CDBC728}" name="Ponujen artikel" dataDxfId="34"/>
    <tableColumn id="6" xr3:uid="{95A70D84-E859-4649-9826-6A7AC8ABC80C}" name="Enota_x000a_mere" dataDxfId="33"/>
    <tableColumn id="7" xr3:uid="{E83BC722-0388-4D6C-8E34-B9723DA84F92}" name="Želeno_x000a_pakiranje (l/kg)" dataDxfId="32"/>
    <tableColumn id="8" xr3:uid="{0C37421B-9F0E-42CB-AC37-1C8A6B234A60}" name="Ocenjena_x000a_količina" dataDxfId="31"/>
    <tableColumn id="9" xr3:uid="{E55EB4EB-3604-4572-BC86-FF7B53BBA12B}" name="Ponujeno_x000a_pakiranje (l/kg)" dataDxfId="30"/>
    <tableColumn id="10" xr3:uid="{54D12329-E919-47E9-A457-6E103D27150F}" name="Cena na_x000a_ponujeno_x000a_pakiranje" dataDxfId="29"/>
    <tableColumn id="11" xr3:uid="{9C86B34A-E50A-46E9-929A-C2AB935A9572}" name="Preračunana cena na želeno pakiranje" dataDxfId="28"/>
    <tableColumn id="12" xr3:uid="{DF8817CC-A936-4A36-B39E-6CDEDB66B193}" name="Vrednost _x000a_v EUR" dataDxfId="27"/>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6">
  <autoFilter ref="A1:L20" xr:uid="{C76BFB6A-2CB3-4F5D-9BEC-9C8A2FCA33B3}"/>
  <tableColumns count="12">
    <tableColumn id="1" xr3:uid="{2D9C672B-B838-491F-989F-129A863D23AA}" name="Sklop" dataDxfId="25"/>
    <tableColumn id="2" xr3:uid="{8A3D6ACD-6CE8-49B5-8C66-8E3989DA4756}" name="Ident" dataDxfId="24"/>
    <tableColumn id="3" xr3:uid="{75DB72C3-73A9-4C43-9DE9-A6EECF178E9D}" name="Zap št." dataDxfId="23"/>
    <tableColumn id="4" xr3:uid="{6C15F377-60C1-411F-A078-5A70E57C5D5B}" name="Opis blaga" dataDxfId="22"/>
    <tableColumn id="5" xr3:uid="{25956061-08D0-4FBF-9E18-C59D8559B790}" name="Ponujen artikel" dataDxfId="21"/>
    <tableColumn id="6" xr3:uid="{99CAA812-4078-4B75-8DBB-17DDF400592A}" name="Enota_x000a_mere" dataDxfId="20"/>
    <tableColumn id="7" xr3:uid="{F1F81156-6EB7-4CF1-8BD4-592CE409E5EB}" name="Želeno_x000a_pakiranje (l/kg)" dataDxfId="19"/>
    <tableColumn id="8" xr3:uid="{E4704C50-5BD4-447C-ABDA-BCF6D12A53CA}" name="Ocenjena_x000a_količina" dataDxfId="18"/>
    <tableColumn id="9" xr3:uid="{BE510F89-C3B2-4621-8E3F-EA879DFE350E}" name="Ponujeno_x000a_pakiranje (l/kg)" dataDxfId="17"/>
    <tableColumn id="10" xr3:uid="{68CF7FB3-8E5D-4D78-8159-48EB841D9557}" name="Cena na_x000a_ponujeno_x000a_pakiranje" dataDxfId="16"/>
    <tableColumn id="11" xr3:uid="{78A2FDC6-AFC0-4148-986E-E1BA17EE0E49}" name="Preračunana cena na želeno pakiranje" dataDxfId="15"/>
    <tableColumn id="12" xr3:uid="{516DD37E-8E72-405E-B7B2-43E8F4477CC6}" name="Vrednost _x000a_v EUR" dataDxfId="1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13">
  <autoFilter ref="A1:L11" xr:uid="{0E295D55-5534-4803-94A0-8C04CF9D71FB}"/>
  <tableColumns count="12">
    <tableColumn id="1" xr3:uid="{D225AF36-B5C2-4CD2-8BED-66F7DFBD77C4}" name="Sklop" dataDxfId="12"/>
    <tableColumn id="2" xr3:uid="{33145804-C44D-4982-BCE6-94D841624693}" name="Ident" dataDxfId="11"/>
    <tableColumn id="3" xr3:uid="{3509B709-15EE-431B-ABE2-9DA51EA570B7}" name="Zap št." dataDxfId="10"/>
    <tableColumn id="4" xr3:uid="{0F6188F2-E4A7-460E-9C38-4015073589A8}" name="Opis blaga" dataDxfId="9"/>
    <tableColumn id="5" xr3:uid="{DEB8A33E-5FA2-4A98-BDD0-E026E2CA3497}" name="Ponujen artikel" dataDxfId="8"/>
    <tableColumn id="6" xr3:uid="{017F02B9-7F18-48C2-B27C-AADA070A3120}" name="Enota_x000a_mere" dataDxfId="7"/>
    <tableColumn id="7" xr3:uid="{A5FF4690-D311-4AFF-AD5B-915BE5D3C052}" name="Želeno_x000a_pakiranje (l/kg)" dataDxfId="6"/>
    <tableColumn id="8" xr3:uid="{0DA1FF83-FF39-4A9A-B1B4-658F03882D62}" name="Ocenjena_x000a_količina" dataDxfId="5"/>
    <tableColumn id="9" xr3:uid="{8DE30D60-7127-43C4-B73A-2161004F9524}" name="Ponujeno_x000a_pakiranje (l/kg)" dataDxfId="4"/>
    <tableColumn id="10" xr3:uid="{69854A06-A494-4EFA-A47D-885C92FF09FC}" name="Cena na_x000a_ponujeno_x000a_pakiranje" dataDxfId="3"/>
    <tableColumn id="11" xr3:uid="{E768324F-0587-4C72-98D1-5D091DE2DACF}" name="Preračunana cena na želeno pakiranje" dataDxfId="2"/>
    <tableColumn id="12" xr3:uid="{D267E93C-D96A-463A-95B8-F236207DBE88}" name="Vrednost _x000a_v EUR" dataDxfId="1"/>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19" sqref="B19"/>
    </sheetView>
  </sheetViews>
  <sheetFormatPr defaultRowHeight="14.4" x14ac:dyDescent="0.3"/>
  <cols>
    <col min="1" max="1" width="15.109375" style="79" customWidth="1"/>
    <col min="2" max="2" width="36.109375" style="79" customWidth="1"/>
    <col min="3" max="3" width="12.6640625" customWidth="1"/>
  </cols>
  <sheetData>
    <row r="1" spans="1:3" x14ac:dyDescent="0.3">
      <c r="A1" s="65" t="s">
        <v>1195</v>
      </c>
      <c r="B1" s="65" t="s">
        <v>1172</v>
      </c>
      <c r="C1" s="65" t="s">
        <v>1197</v>
      </c>
    </row>
    <row r="2" spans="1:3" ht="15.6" x14ac:dyDescent="0.3">
      <c r="A2" s="76">
        <v>1</v>
      </c>
      <c r="B2" s="66" t="s">
        <v>1173</v>
      </c>
      <c r="C2" s="71">
        <f>+'Sklop 1'!L56</f>
        <v>0</v>
      </c>
    </row>
    <row r="3" spans="1:3" ht="15.6" x14ac:dyDescent="0.3">
      <c r="A3" s="76">
        <v>2</v>
      </c>
      <c r="B3" s="66" t="s">
        <v>1174</v>
      </c>
      <c r="C3" s="71">
        <f>+'Sklop 2'!L21</f>
        <v>0</v>
      </c>
    </row>
    <row r="4" spans="1:3" ht="15.6" x14ac:dyDescent="0.3">
      <c r="A4" s="76">
        <v>3</v>
      </c>
      <c r="B4" s="66" t="s">
        <v>1175</v>
      </c>
      <c r="C4" s="71">
        <f>+'Sklop 3'!L23</f>
        <v>0</v>
      </c>
    </row>
    <row r="5" spans="1:3" ht="15.6" x14ac:dyDescent="0.3">
      <c r="A5" s="76">
        <v>4</v>
      </c>
      <c r="B5" s="66" t="s">
        <v>1176</v>
      </c>
      <c r="C5" s="71">
        <f>+'Sklop 4'!L63</f>
        <v>0</v>
      </c>
    </row>
    <row r="6" spans="1:3" ht="15.6" x14ac:dyDescent="0.3">
      <c r="A6" s="77">
        <v>5</v>
      </c>
      <c r="B6" s="67" t="s">
        <v>1177</v>
      </c>
      <c r="C6" s="72">
        <f>+'Sklop 5'!L9</f>
        <v>0</v>
      </c>
    </row>
    <row r="7" spans="1:3" ht="15.6" x14ac:dyDescent="0.3">
      <c r="A7" s="76">
        <v>6</v>
      </c>
      <c r="B7" s="68" t="s">
        <v>1178</v>
      </c>
      <c r="C7" s="73">
        <f>+'Sklop 6'!M104</f>
        <v>0</v>
      </c>
    </row>
    <row r="8" spans="1:3" ht="15.6" x14ac:dyDescent="0.3">
      <c r="A8" s="77">
        <v>7</v>
      </c>
      <c r="B8" s="69" t="s">
        <v>1179</v>
      </c>
      <c r="C8" s="74">
        <f>+'Sklop 7'!K14</f>
        <v>0</v>
      </c>
    </row>
    <row r="9" spans="1:3" ht="15.6" x14ac:dyDescent="0.3">
      <c r="A9" s="76">
        <v>8</v>
      </c>
      <c r="B9" s="68" t="s">
        <v>1180</v>
      </c>
      <c r="C9" s="73">
        <f>+'Sklop 8'!L59</f>
        <v>0</v>
      </c>
    </row>
    <row r="10" spans="1:3" ht="15.6" x14ac:dyDescent="0.3">
      <c r="A10" s="76">
        <v>9</v>
      </c>
      <c r="B10" s="66" t="s">
        <v>1181</v>
      </c>
      <c r="C10" s="71">
        <f>+'Sklop 9'!L85</f>
        <v>0</v>
      </c>
    </row>
    <row r="11" spans="1:3" ht="15.6" x14ac:dyDescent="0.3">
      <c r="A11" s="77">
        <v>10</v>
      </c>
      <c r="B11" s="67" t="s">
        <v>1182</v>
      </c>
      <c r="C11" s="72">
        <f>+'Sklop 10'!K17</f>
        <v>0</v>
      </c>
    </row>
    <row r="12" spans="1:3" ht="15.6" x14ac:dyDescent="0.3">
      <c r="A12" s="76">
        <v>11</v>
      </c>
      <c r="B12" s="66" t="s">
        <v>1183</v>
      </c>
      <c r="C12" s="71">
        <f>+'Sklop 11'!L45</f>
        <v>0</v>
      </c>
    </row>
    <row r="13" spans="1:3" ht="15.6" x14ac:dyDescent="0.3">
      <c r="A13" s="76">
        <v>12</v>
      </c>
      <c r="B13" s="66" t="s">
        <v>1184</v>
      </c>
      <c r="C13" s="71">
        <f>+'Sklop 12'!L31</f>
        <v>0</v>
      </c>
    </row>
    <row r="14" spans="1:3" ht="15.6" x14ac:dyDescent="0.3">
      <c r="A14" s="76">
        <v>13</v>
      </c>
      <c r="B14" s="66" t="s">
        <v>1185</v>
      </c>
      <c r="C14" s="71">
        <f>+'Sklop 13'!L11</f>
        <v>0</v>
      </c>
    </row>
    <row r="15" spans="1:3" ht="15.6" x14ac:dyDescent="0.3">
      <c r="A15" s="76">
        <v>14</v>
      </c>
      <c r="B15" s="66" t="s">
        <v>1186</v>
      </c>
      <c r="C15" s="71">
        <f>+'Sklop 14'!L6</f>
        <v>0</v>
      </c>
    </row>
    <row r="16" spans="1:3" ht="15.6" x14ac:dyDescent="0.3">
      <c r="A16" s="76">
        <v>15</v>
      </c>
      <c r="B16" s="66" t="s">
        <v>1187</v>
      </c>
      <c r="C16" s="71">
        <f>+'Sklop 15'!L55</f>
        <v>0</v>
      </c>
    </row>
    <row r="17" spans="1:3" ht="15.6" x14ac:dyDescent="0.3">
      <c r="A17" s="76">
        <v>16</v>
      </c>
      <c r="B17" s="66" t="s">
        <v>1188</v>
      </c>
      <c r="C17" s="71">
        <f>+'Sklop 16'!L64</f>
        <v>0</v>
      </c>
    </row>
    <row r="18" spans="1:3" ht="15.6" x14ac:dyDescent="0.3">
      <c r="A18" s="76">
        <v>17</v>
      </c>
      <c r="B18" s="66" t="s">
        <v>1189</v>
      </c>
      <c r="C18" s="71">
        <f>+'Sklop 17'!L232</f>
        <v>0</v>
      </c>
    </row>
    <row r="19" spans="1:3" ht="15.6" x14ac:dyDescent="0.3">
      <c r="A19" s="76">
        <v>18</v>
      </c>
      <c r="B19" s="66" t="s">
        <v>1190</v>
      </c>
      <c r="C19" s="71">
        <f>+'SKlop 18'!L31</f>
        <v>0</v>
      </c>
    </row>
    <row r="20" spans="1:3" ht="15.6" x14ac:dyDescent="0.3">
      <c r="A20" s="76">
        <v>19</v>
      </c>
      <c r="B20" s="66" t="s">
        <v>1191</v>
      </c>
      <c r="C20" s="71">
        <f>+'Sklop 19'!L32</f>
        <v>0</v>
      </c>
    </row>
    <row r="21" spans="1:3" ht="15.6" x14ac:dyDescent="0.3">
      <c r="A21" s="76">
        <v>20</v>
      </c>
      <c r="B21" s="68" t="s">
        <v>1192</v>
      </c>
      <c r="C21" s="73">
        <f>+'Sklop 20'!L12</f>
        <v>0</v>
      </c>
    </row>
    <row r="22" spans="1:3" ht="15.6" x14ac:dyDescent="0.3">
      <c r="A22" s="78">
        <v>21</v>
      </c>
      <c r="B22" s="70" t="s">
        <v>1193</v>
      </c>
      <c r="C22" s="75">
        <f>+'Sklop 21'!L20</f>
        <v>0</v>
      </c>
    </row>
    <row r="23" spans="1:3" ht="15.6" x14ac:dyDescent="0.3">
      <c r="A23" s="78">
        <v>22</v>
      </c>
      <c r="B23" s="70" t="s">
        <v>1194</v>
      </c>
      <c r="C23" s="75">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E9" sqref="E9"/>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1.6640625" style="7" bestFit="1"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0" t="s">
        <v>0</v>
      </c>
      <c r="B1" s="81" t="s">
        <v>1105</v>
      </c>
      <c r="C1" s="81" t="s">
        <v>1</v>
      </c>
      <c r="D1" s="82" t="s">
        <v>2</v>
      </c>
      <c r="E1" s="82" t="s">
        <v>3</v>
      </c>
      <c r="F1" s="81" t="s">
        <v>4</v>
      </c>
      <c r="G1" s="83" t="s">
        <v>5</v>
      </c>
      <c r="H1" s="193" t="s">
        <v>6</v>
      </c>
      <c r="I1" s="83" t="s">
        <v>7</v>
      </c>
      <c r="J1" s="83" t="s">
        <v>8</v>
      </c>
      <c r="K1" s="83" t="s">
        <v>9</v>
      </c>
      <c r="L1" s="84" t="s">
        <v>10</v>
      </c>
    </row>
    <row r="2" spans="1:12" s="2" customFormat="1" x14ac:dyDescent="0.3">
      <c r="A2" s="36">
        <v>1</v>
      </c>
      <c r="B2" s="36">
        <v>3102842</v>
      </c>
      <c r="C2" s="46" t="s">
        <v>11</v>
      </c>
      <c r="D2" s="37" t="s">
        <v>12</v>
      </c>
      <c r="E2" s="39"/>
      <c r="F2" s="40" t="s">
        <v>13</v>
      </c>
      <c r="G2" s="51">
        <v>0.4</v>
      </c>
      <c r="H2" s="194">
        <v>50</v>
      </c>
      <c r="I2" s="237">
        <v>0.4</v>
      </c>
      <c r="J2" s="41"/>
      <c r="K2" s="42">
        <f>(G2*J2)/I2</f>
        <v>0</v>
      </c>
      <c r="L2" s="43">
        <f t="shared" ref="L2:L15" si="0">ROUND(K2*H2,2)</f>
        <v>0</v>
      </c>
    </row>
    <row r="3" spans="1:12" s="2" customFormat="1" x14ac:dyDescent="0.3">
      <c r="A3" s="36">
        <v>1</v>
      </c>
      <c r="B3" s="36">
        <v>3102843</v>
      </c>
      <c r="C3" s="46" t="s">
        <v>14</v>
      </c>
      <c r="D3" s="37" t="s">
        <v>15</v>
      </c>
      <c r="E3" s="45"/>
      <c r="F3" s="46" t="s">
        <v>13</v>
      </c>
      <c r="G3" s="42">
        <v>1</v>
      </c>
      <c r="H3" s="196">
        <v>20</v>
      </c>
      <c r="I3" s="47">
        <v>1</v>
      </c>
      <c r="J3" s="48"/>
      <c r="K3" s="42">
        <f t="shared" ref="K3:K15" si="1">(G3*J3)/I3</f>
        <v>0</v>
      </c>
      <c r="L3" s="43">
        <f t="shared" si="0"/>
        <v>0</v>
      </c>
    </row>
    <row r="4" spans="1:12" s="2" customFormat="1" x14ac:dyDescent="0.3">
      <c r="A4" s="36">
        <v>1</v>
      </c>
      <c r="B4" s="36">
        <v>3102844</v>
      </c>
      <c r="C4" s="46" t="s">
        <v>16</v>
      </c>
      <c r="D4" s="37" t="s">
        <v>17</v>
      </c>
      <c r="E4" s="39"/>
      <c r="F4" s="40" t="s">
        <v>13</v>
      </c>
      <c r="G4" s="51">
        <v>0.4</v>
      </c>
      <c r="H4" s="194">
        <v>30</v>
      </c>
      <c r="I4" s="237">
        <v>0.4</v>
      </c>
      <c r="J4" s="41"/>
      <c r="K4" s="42">
        <f t="shared" si="1"/>
        <v>0</v>
      </c>
      <c r="L4" s="43">
        <f t="shared" si="0"/>
        <v>0</v>
      </c>
    </row>
    <row r="5" spans="1:12" s="2" customFormat="1" x14ac:dyDescent="0.3">
      <c r="A5" s="36">
        <v>1</v>
      </c>
      <c r="B5" s="36">
        <v>3102845</v>
      </c>
      <c r="C5" s="46" t="s">
        <v>18</v>
      </c>
      <c r="D5" s="37" t="s">
        <v>19</v>
      </c>
      <c r="E5" s="45"/>
      <c r="F5" s="46" t="s">
        <v>13</v>
      </c>
      <c r="G5" s="42">
        <v>0.08</v>
      </c>
      <c r="H5" s="196">
        <v>3000</v>
      </c>
      <c r="I5" s="47">
        <v>0.08</v>
      </c>
      <c r="J5" s="48"/>
      <c r="K5" s="42">
        <f t="shared" si="1"/>
        <v>0</v>
      </c>
      <c r="L5" s="43">
        <f t="shared" si="0"/>
        <v>0</v>
      </c>
    </row>
    <row r="6" spans="1:12" s="2" customFormat="1" x14ac:dyDescent="0.3">
      <c r="A6" s="36">
        <v>1</v>
      </c>
      <c r="B6" s="36">
        <v>3102846</v>
      </c>
      <c r="C6" s="46" t="s">
        <v>20</v>
      </c>
      <c r="D6" s="37" t="s">
        <v>21</v>
      </c>
      <c r="E6" s="39"/>
      <c r="F6" s="40" t="s">
        <v>13</v>
      </c>
      <c r="G6" s="51">
        <v>0.08</v>
      </c>
      <c r="H6" s="194">
        <v>1600</v>
      </c>
      <c r="I6" s="237">
        <v>0.08</v>
      </c>
      <c r="J6" s="41"/>
      <c r="K6" s="42">
        <f t="shared" si="1"/>
        <v>0</v>
      </c>
      <c r="L6" s="43">
        <f t="shared" si="0"/>
        <v>0</v>
      </c>
    </row>
    <row r="7" spans="1:12" s="2" customFormat="1" x14ac:dyDescent="0.3">
      <c r="A7" s="36">
        <v>1</v>
      </c>
      <c r="B7" s="36">
        <v>3102847</v>
      </c>
      <c r="C7" s="46" t="s">
        <v>22</v>
      </c>
      <c r="D7" s="37" t="s">
        <v>23</v>
      </c>
      <c r="E7" s="45"/>
      <c r="F7" s="46" t="s">
        <v>13</v>
      </c>
      <c r="G7" s="42">
        <v>0.08</v>
      </c>
      <c r="H7" s="196">
        <v>5000</v>
      </c>
      <c r="I7" s="47">
        <v>0.08</v>
      </c>
      <c r="J7" s="48"/>
      <c r="K7" s="42">
        <f t="shared" si="1"/>
        <v>0</v>
      </c>
      <c r="L7" s="43">
        <f t="shared" si="0"/>
        <v>0</v>
      </c>
    </row>
    <row r="8" spans="1:12" s="2" customFormat="1" x14ac:dyDescent="0.3">
      <c r="A8" s="36">
        <v>1</v>
      </c>
      <c r="B8" s="36">
        <v>3102848</v>
      </c>
      <c r="C8" s="46" t="s">
        <v>24</v>
      </c>
      <c r="D8" s="37" t="s">
        <v>25</v>
      </c>
      <c r="E8" s="39"/>
      <c r="F8" s="40" t="s">
        <v>13</v>
      </c>
      <c r="G8" s="51">
        <v>0.08</v>
      </c>
      <c r="H8" s="194">
        <v>2000</v>
      </c>
      <c r="I8" s="237">
        <v>0.08</v>
      </c>
      <c r="J8" s="41"/>
      <c r="K8" s="42">
        <f t="shared" si="1"/>
        <v>0</v>
      </c>
      <c r="L8" s="43">
        <f t="shared" si="0"/>
        <v>0</v>
      </c>
    </row>
    <row r="9" spans="1:12" s="2" customFormat="1" x14ac:dyDescent="0.3">
      <c r="A9" s="36">
        <v>1</v>
      </c>
      <c r="B9" s="36">
        <v>3102849</v>
      </c>
      <c r="C9" s="46" t="s">
        <v>26</v>
      </c>
      <c r="D9" s="37" t="s">
        <v>27</v>
      </c>
      <c r="E9" s="45"/>
      <c r="F9" s="46" t="s">
        <v>13</v>
      </c>
      <c r="G9" s="42">
        <v>0.5</v>
      </c>
      <c r="H9" s="196">
        <v>2000</v>
      </c>
      <c r="I9" s="47">
        <v>0.5</v>
      </c>
      <c r="J9" s="48"/>
      <c r="K9" s="42">
        <f t="shared" si="1"/>
        <v>0</v>
      </c>
      <c r="L9" s="43">
        <f t="shared" si="0"/>
        <v>0</v>
      </c>
    </row>
    <row r="10" spans="1:12" s="2" customFormat="1" x14ac:dyDescent="0.3">
      <c r="A10" s="36">
        <v>1</v>
      </c>
      <c r="B10" s="36">
        <v>3102850</v>
      </c>
      <c r="C10" s="46" t="s">
        <v>28</v>
      </c>
      <c r="D10" s="37" t="s">
        <v>29</v>
      </c>
      <c r="E10" s="39"/>
      <c r="F10" s="40" t="s">
        <v>13</v>
      </c>
      <c r="G10" s="51">
        <v>0.5</v>
      </c>
      <c r="H10" s="194">
        <v>1000</v>
      </c>
      <c r="I10" s="237">
        <v>0.5</v>
      </c>
      <c r="J10" s="41"/>
      <c r="K10" s="42">
        <f t="shared" si="1"/>
        <v>0</v>
      </c>
      <c r="L10" s="43">
        <f t="shared" si="0"/>
        <v>0</v>
      </c>
    </row>
    <row r="11" spans="1:12" s="2" customFormat="1" x14ac:dyDescent="0.3">
      <c r="A11" s="36">
        <v>1</v>
      </c>
      <c r="B11" s="36">
        <v>3102851</v>
      </c>
      <c r="C11" s="46" t="s">
        <v>30</v>
      </c>
      <c r="D11" s="37" t="s">
        <v>31</v>
      </c>
      <c r="E11" s="45"/>
      <c r="F11" s="46" t="s">
        <v>13</v>
      </c>
      <c r="G11" s="42">
        <v>0.5</v>
      </c>
      <c r="H11" s="196">
        <v>5000</v>
      </c>
      <c r="I11" s="47">
        <v>0.5</v>
      </c>
      <c r="J11" s="48"/>
      <c r="K11" s="42">
        <f t="shared" si="1"/>
        <v>0</v>
      </c>
      <c r="L11" s="43">
        <f t="shared" si="0"/>
        <v>0</v>
      </c>
    </row>
    <row r="12" spans="1:12" s="2" customFormat="1" x14ac:dyDescent="0.3">
      <c r="A12" s="36">
        <v>1</v>
      </c>
      <c r="B12" s="36">
        <v>3102852</v>
      </c>
      <c r="C12" s="46" t="s">
        <v>32</v>
      </c>
      <c r="D12" s="37" t="s">
        <v>33</v>
      </c>
      <c r="E12" s="39"/>
      <c r="F12" s="40" t="s">
        <v>13</v>
      </c>
      <c r="G12" s="51">
        <v>0.03</v>
      </c>
      <c r="H12" s="194">
        <v>100</v>
      </c>
      <c r="I12" s="237">
        <v>0.03</v>
      </c>
      <c r="J12" s="41"/>
      <c r="K12" s="42">
        <f t="shared" si="1"/>
        <v>0</v>
      </c>
      <c r="L12" s="43">
        <f t="shared" si="0"/>
        <v>0</v>
      </c>
    </row>
    <row r="13" spans="1:12" s="2" customFormat="1" x14ac:dyDescent="0.3">
      <c r="A13" s="36">
        <v>1</v>
      </c>
      <c r="B13" s="36">
        <v>3102853</v>
      </c>
      <c r="C13" s="46" t="s">
        <v>34</v>
      </c>
      <c r="D13" s="37" t="s">
        <v>35</v>
      </c>
      <c r="E13" s="45"/>
      <c r="F13" s="46" t="s">
        <v>13</v>
      </c>
      <c r="G13" s="42">
        <v>0.5</v>
      </c>
      <c r="H13" s="196">
        <v>2000</v>
      </c>
      <c r="I13" s="47">
        <v>0.5</v>
      </c>
      <c r="J13" s="48"/>
      <c r="K13" s="42">
        <f t="shared" si="1"/>
        <v>0</v>
      </c>
      <c r="L13" s="43">
        <f t="shared" si="0"/>
        <v>0</v>
      </c>
    </row>
    <row r="14" spans="1:12" s="2" customFormat="1" x14ac:dyDescent="0.3">
      <c r="A14" s="36">
        <v>1</v>
      </c>
      <c r="B14" s="36">
        <v>3102854</v>
      </c>
      <c r="C14" s="46" t="s">
        <v>36</v>
      </c>
      <c r="D14" s="37" t="s">
        <v>37</v>
      </c>
      <c r="E14" s="39"/>
      <c r="F14" s="40" t="s">
        <v>13</v>
      </c>
      <c r="G14" s="51">
        <v>0.1</v>
      </c>
      <c r="H14" s="194">
        <v>3000</v>
      </c>
      <c r="I14" s="237">
        <v>0.1</v>
      </c>
      <c r="J14" s="41"/>
      <c r="K14" s="42">
        <f t="shared" si="1"/>
        <v>0</v>
      </c>
      <c r="L14" s="43">
        <f t="shared" si="0"/>
        <v>0</v>
      </c>
    </row>
    <row r="15" spans="1:12" s="2" customFormat="1" x14ac:dyDescent="0.3">
      <c r="A15" s="36">
        <v>1</v>
      </c>
      <c r="B15" s="36">
        <v>3102858</v>
      </c>
      <c r="C15" s="46" t="s">
        <v>135</v>
      </c>
      <c r="D15" s="37" t="s">
        <v>39</v>
      </c>
      <c r="E15" s="45"/>
      <c r="F15" s="46" t="s">
        <v>13</v>
      </c>
      <c r="G15" s="42">
        <v>0.8</v>
      </c>
      <c r="H15" s="196">
        <v>2000</v>
      </c>
      <c r="I15" s="47">
        <v>0.8</v>
      </c>
      <c r="J15" s="48"/>
      <c r="K15" s="42">
        <f t="shared" si="1"/>
        <v>0</v>
      </c>
      <c r="L15" s="43">
        <f t="shared" si="0"/>
        <v>0</v>
      </c>
    </row>
    <row r="16" spans="1:12" s="2" customFormat="1" x14ac:dyDescent="0.3">
      <c r="A16" s="36">
        <v>1</v>
      </c>
      <c r="B16" s="36">
        <v>3102859</v>
      </c>
      <c r="C16" s="46" t="s">
        <v>137</v>
      </c>
      <c r="D16" s="37" t="s">
        <v>41</v>
      </c>
      <c r="E16" s="39"/>
      <c r="F16" s="40" t="s">
        <v>13</v>
      </c>
      <c r="G16" s="51">
        <v>0.8</v>
      </c>
      <c r="H16" s="194">
        <v>8500</v>
      </c>
      <c r="I16" s="237">
        <f t="shared" ref="I16:I55" si="2">+G16</f>
        <v>0.8</v>
      </c>
      <c r="J16" s="41"/>
      <c r="K16" s="42">
        <f>(G16*J16)/I16</f>
        <v>0</v>
      </c>
      <c r="L16" s="43">
        <f>ROUND(K16*H16,2)</f>
        <v>0</v>
      </c>
    </row>
    <row r="17" spans="1:12" s="2" customFormat="1" x14ac:dyDescent="0.3">
      <c r="A17" s="36">
        <v>1</v>
      </c>
      <c r="B17" s="36">
        <v>3102860</v>
      </c>
      <c r="C17" s="46" t="s">
        <v>139</v>
      </c>
      <c r="D17" s="37" t="s">
        <v>43</v>
      </c>
      <c r="E17" s="45"/>
      <c r="F17" s="46" t="s">
        <v>13</v>
      </c>
      <c r="G17" s="42">
        <v>0.1</v>
      </c>
      <c r="H17" s="196">
        <v>14000</v>
      </c>
      <c r="I17" s="47">
        <f t="shared" si="2"/>
        <v>0.1</v>
      </c>
      <c r="J17" s="48"/>
      <c r="K17" s="42">
        <f>(G17*J17)/I17</f>
        <v>0</v>
      </c>
      <c r="L17" s="43">
        <f>ROUND(K17*H17,2)</f>
        <v>0</v>
      </c>
    </row>
    <row r="18" spans="1:12" s="2" customFormat="1" x14ac:dyDescent="0.3">
      <c r="A18" s="36">
        <v>1</v>
      </c>
      <c r="B18" s="36">
        <v>3102861</v>
      </c>
      <c r="C18" s="46" t="s">
        <v>38</v>
      </c>
      <c r="D18" s="37" t="s">
        <v>45</v>
      </c>
      <c r="E18" s="39"/>
      <c r="F18" s="40" t="s">
        <v>13</v>
      </c>
      <c r="G18" s="51">
        <v>0.8</v>
      </c>
      <c r="H18" s="194">
        <v>4500</v>
      </c>
      <c r="I18" s="237">
        <f t="shared" si="2"/>
        <v>0.8</v>
      </c>
      <c r="J18" s="41"/>
      <c r="K18" s="42">
        <f t="shared" ref="K18:K55" si="3">(G18*J18)/I18</f>
        <v>0</v>
      </c>
      <c r="L18" s="43">
        <f t="shared" ref="L18:L55" si="4">ROUND(K18*H18,2)</f>
        <v>0</v>
      </c>
    </row>
    <row r="19" spans="1:12" s="2" customFormat="1" x14ac:dyDescent="0.3">
      <c r="A19" s="36">
        <v>1</v>
      </c>
      <c r="B19" s="36">
        <v>3102862</v>
      </c>
      <c r="C19" s="46" t="s">
        <v>40</v>
      </c>
      <c r="D19" s="85" t="s">
        <v>47</v>
      </c>
      <c r="E19" s="45"/>
      <c r="F19" s="46" t="s">
        <v>13</v>
      </c>
      <c r="G19" s="42">
        <v>0.1</v>
      </c>
      <c r="H19" s="196">
        <v>185</v>
      </c>
      <c r="I19" s="47">
        <f t="shared" si="2"/>
        <v>0.1</v>
      </c>
      <c r="J19" s="48"/>
      <c r="K19" s="42">
        <f t="shared" si="3"/>
        <v>0</v>
      </c>
      <c r="L19" s="43">
        <f t="shared" si="4"/>
        <v>0</v>
      </c>
    </row>
    <row r="20" spans="1:12" s="2" customFormat="1" x14ac:dyDescent="0.3">
      <c r="A20" s="36">
        <v>1</v>
      </c>
      <c r="B20" s="36">
        <v>3102863</v>
      </c>
      <c r="C20" s="46" t="s">
        <v>42</v>
      </c>
      <c r="D20" s="37" t="s">
        <v>49</v>
      </c>
      <c r="E20" s="39"/>
      <c r="F20" s="40" t="s">
        <v>13</v>
      </c>
      <c r="G20" s="51">
        <v>0.5</v>
      </c>
      <c r="H20" s="194">
        <v>12000</v>
      </c>
      <c r="I20" s="237">
        <f t="shared" si="2"/>
        <v>0.5</v>
      </c>
      <c r="J20" s="41"/>
      <c r="K20" s="42">
        <f t="shared" si="3"/>
        <v>0</v>
      </c>
      <c r="L20" s="43">
        <f t="shared" si="4"/>
        <v>0</v>
      </c>
    </row>
    <row r="21" spans="1:12" s="2" customFormat="1" x14ac:dyDescent="0.3">
      <c r="A21" s="36">
        <v>1</v>
      </c>
      <c r="B21" s="36">
        <v>3102864</v>
      </c>
      <c r="C21" s="46" t="s">
        <v>44</v>
      </c>
      <c r="D21" s="85" t="s">
        <v>51</v>
      </c>
      <c r="E21" s="45"/>
      <c r="F21" s="46" t="s">
        <v>13</v>
      </c>
      <c r="G21" s="42">
        <v>0.1</v>
      </c>
      <c r="H21" s="196">
        <v>10</v>
      </c>
      <c r="I21" s="47">
        <f t="shared" si="2"/>
        <v>0.1</v>
      </c>
      <c r="J21" s="48"/>
      <c r="K21" s="42">
        <f t="shared" si="3"/>
        <v>0</v>
      </c>
      <c r="L21" s="43">
        <f t="shared" si="4"/>
        <v>0</v>
      </c>
    </row>
    <row r="22" spans="1:12" s="2" customFormat="1" x14ac:dyDescent="0.3">
      <c r="A22" s="36">
        <v>1</v>
      </c>
      <c r="B22" s="36">
        <v>3102865</v>
      </c>
      <c r="C22" s="46" t="s">
        <v>46</v>
      </c>
      <c r="D22" s="37" t="s">
        <v>53</v>
      </c>
      <c r="E22" s="39"/>
      <c r="F22" s="40" t="s">
        <v>13</v>
      </c>
      <c r="G22" s="51">
        <v>0.8</v>
      </c>
      <c r="H22" s="194">
        <v>1500</v>
      </c>
      <c r="I22" s="237">
        <f t="shared" si="2"/>
        <v>0.8</v>
      </c>
      <c r="J22" s="41"/>
      <c r="K22" s="42">
        <f t="shared" si="3"/>
        <v>0</v>
      </c>
      <c r="L22" s="43">
        <f t="shared" si="4"/>
        <v>0</v>
      </c>
    </row>
    <row r="23" spans="1:12" s="2" customFormat="1" x14ac:dyDescent="0.3">
      <c r="A23" s="36">
        <v>1</v>
      </c>
      <c r="B23" s="36">
        <v>3102866</v>
      </c>
      <c r="C23" s="46" t="s">
        <v>48</v>
      </c>
      <c r="D23" s="85" t="s">
        <v>55</v>
      </c>
      <c r="E23" s="45"/>
      <c r="F23" s="46" t="s">
        <v>13</v>
      </c>
      <c r="G23" s="42">
        <v>0.1</v>
      </c>
      <c r="H23" s="196">
        <v>2000</v>
      </c>
      <c r="I23" s="47">
        <f t="shared" si="2"/>
        <v>0.1</v>
      </c>
      <c r="J23" s="48"/>
      <c r="K23" s="42">
        <f t="shared" si="3"/>
        <v>0</v>
      </c>
      <c r="L23" s="43">
        <f t="shared" si="4"/>
        <v>0</v>
      </c>
    </row>
    <row r="24" spans="1:12" s="2" customFormat="1" x14ac:dyDescent="0.3">
      <c r="A24" s="36">
        <v>1</v>
      </c>
      <c r="B24" s="36">
        <v>3102867</v>
      </c>
      <c r="C24" s="46" t="s">
        <v>50</v>
      </c>
      <c r="D24" s="37" t="s">
        <v>57</v>
      </c>
      <c r="E24" s="39"/>
      <c r="F24" s="40" t="s">
        <v>13</v>
      </c>
      <c r="G24" s="51">
        <v>0.8</v>
      </c>
      <c r="H24" s="194">
        <v>1000</v>
      </c>
      <c r="I24" s="237">
        <f t="shared" si="2"/>
        <v>0.8</v>
      </c>
      <c r="J24" s="41"/>
      <c r="K24" s="42">
        <f t="shared" si="3"/>
        <v>0</v>
      </c>
      <c r="L24" s="43">
        <f t="shared" si="4"/>
        <v>0</v>
      </c>
    </row>
    <row r="25" spans="1:12" s="2" customFormat="1" x14ac:dyDescent="0.3">
      <c r="A25" s="36">
        <v>1</v>
      </c>
      <c r="B25" s="36">
        <v>3102868</v>
      </c>
      <c r="C25" s="46" t="s">
        <v>52</v>
      </c>
      <c r="D25" s="85" t="s">
        <v>59</v>
      </c>
      <c r="E25" s="45"/>
      <c r="F25" s="46" t="s">
        <v>13</v>
      </c>
      <c r="G25" s="42">
        <v>1</v>
      </c>
      <c r="H25" s="196">
        <v>840</v>
      </c>
      <c r="I25" s="47">
        <f t="shared" si="2"/>
        <v>1</v>
      </c>
      <c r="J25" s="48"/>
      <c r="K25" s="42">
        <f t="shared" si="3"/>
        <v>0</v>
      </c>
      <c r="L25" s="43">
        <f t="shared" si="4"/>
        <v>0</v>
      </c>
    </row>
    <row r="26" spans="1:12" s="2" customFormat="1" x14ac:dyDescent="0.3">
      <c r="A26" s="36">
        <v>1</v>
      </c>
      <c r="B26" s="36">
        <v>3102869</v>
      </c>
      <c r="C26" s="46" t="s">
        <v>54</v>
      </c>
      <c r="D26" s="37" t="s">
        <v>61</v>
      </c>
      <c r="E26" s="39"/>
      <c r="F26" s="40" t="s">
        <v>13</v>
      </c>
      <c r="G26" s="51">
        <v>0.8</v>
      </c>
      <c r="H26" s="194">
        <v>1000</v>
      </c>
      <c r="I26" s="237">
        <f t="shared" si="2"/>
        <v>0.8</v>
      </c>
      <c r="J26" s="41"/>
      <c r="K26" s="42">
        <f t="shared" si="3"/>
        <v>0</v>
      </c>
      <c r="L26" s="43">
        <f t="shared" si="4"/>
        <v>0</v>
      </c>
    </row>
    <row r="27" spans="1:12" s="2" customFormat="1" x14ac:dyDescent="0.3">
      <c r="A27" s="36">
        <v>1</v>
      </c>
      <c r="B27" s="36">
        <v>3102870</v>
      </c>
      <c r="C27" s="46" t="s">
        <v>56</v>
      </c>
      <c r="D27" s="37" t="s">
        <v>63</v>
      </c>
      <c r="E27" s="45"/>
      <c r="F27" s="46" t="s">
        <v>13</v>
      </c>
      <c r="G27" s="42">
        <v>1</v>
      </c>
      <c r="H27" s="196">
        <v>180</v>
      </c>
      <c r="I27" s="47">
        <f t="shared" si="2"/>
        <v>1</v>
      </c>
      <c r="J27" s="48"/>
      <c r="K27" s="42">
        <f t="shared" si="3"/>
        <v>0</v>
      </c>
      <c r="L27" s="43">
        <f t="shared" si="4"/>
        <v>0</v>
      </c>
    </row>
    <row r="28" spans="1:12" s="2" customFormat="1" x14ac:dyDescent="0.3">
      <c r="A28" s="36">
        <v>1</v>
      </c>
      <c r="B28" s="36">
        <v>3102871</v>
      </c>
      <c r="C28" s="46" t="s">
        <v>58</v>
      </c>
      <c r="D28" s="37" t="s">
        <v>65</v>
      </c>
      <c r="E28" s="39"/>
      <c r="F28" s="40" t="s">
        <v>13</v>
      </c>
      <c r="G28" s="51">
        <v>1</v>
      </c>
      <c r="H28" s="194">
        <v>10</v>
      </c>
      <c r="I28" s="237">
        <f t="shared" si="2"/>
        <v>1</v>
      </c>
      <c r="J28" s="41"/>
      <c r="K28" s="42">
        <f t="shared" si="3"/>
        <v>0</v>
      </c>
      <c r="L28" s="43">
        <f t="shared" si="4"/>
        <v>0</v>
      </c>
    </row>
    <row r="29" spans="1:12" s="3" customFormat="1" x14ac:dyDescent="0.3">
      <c r="A29" s="36">
        <v>1</v>
      </c>
      <c r="B29" s="36">
        <v>3102872</v>
      </c>
      <c r="C29" s="46" t="s">
        <v>60</v>
      </c>
      <c r="D29" s="37" t="s">
        <v>67</v>
      </c>
      <c r="E29" s="45"/>
      <c r="F29" s="46" t="s">
        <v>13</v>
      </c>
      <c r="G29" s="42">
        <v>1</v>
      </c>
      <c r="H29" s="196">
        <v>160</v>
      </c>
      <c r="I29" s="47">
        <f t="shared" si="2"/>
        <v>1</v>
      </c>
      <c r="J29" s="48"/>
      <c r="K29" s="42">
        <f t="shared" si="3"/>
        <v>0</v>
      </c>
      <c r="L29" s="43">
        <f t="shared" si="4"/>
        <v>0</v>
      </c>
    </row>
    <row r="30" spans="1:12" s="2" customFormat="1" x14ac:dyDescent="0.3">
      <c r="A30" s="36">
        <v>1</v>
      </c>
      <c r="B30" s="36">
        <v>3102873</v>
      </c>
      <c r="C30" s="46" t="s">
        <v>62</v>
      </c>
      <c r="D30" s="37" t="s">
        <v>69</v>
      </c>
      <c r="E30" s="39"/>
      <c r="F30" s="40" t="s">
        <v>13</v>
      </c>
      <c r="G30" s="195">
        <v>10</v>
      </c>
      <c r="H30" s="197">
        <v>90</v>
      </c>
      <c r="I30" s="237">
        <f t="shared" si="2"/>
        <v>10</v>
      </c>
      <c r="J30" s="41"/>
      <c r="K30" s="42">
        <f t="shared" si="3"/>
        <v>0</v>
      </c>
      <c r="L30" s="43">
        <f t="shared" si="4"/>
        <v>0</v>
      </c>
    </row>
    <row r="31" spans="1:12" s="2" customFormat="1" x14ac:dyDescent="0.3">
      <c r="A31" s="36">
        <v>1</v>
      </c>
      <c r="B31" s="36">
        <v>3102874</v>
      </c>
      <c r="C31" s="46" t="s">
        <v>64</v>
      </c>
      <c r="D31" s="37" t="s">
        <v>71</v>
      </c>
      <c r="E31" s="45"/>
      <c r="F31" s="46" t="s">
        <v>13</v>
      </c>
      <c r="G31" s="42">
        <v>0.1</v>
      </c>
      <c r="H31" s="196">
        <v>10</v>
      </c>
      <c r="I31" s="47">
        <f t="shared" si="2"/>
        <v>0.1</v>
      </c>
      <c r="J31" s="48"/>
      <c r="K31" s="42">
        <f t="shared" si="3"/>
        <v>0</v>
      </c>
      <c r="L31" s="43">
        <f t="shared" si="4"/>
        <v>0</v>
      </c>
    </row>
    <row r="32" spans="1:12" s="2" customFormat="1" x14ac:dyDescent="0.3">
      <c r="A32" s="36">
        <v>1</v>
      </c>
      <c r="B32" s="36">
        <v>3102875</v>
      </c>
      <c r="C32" s="46" t="s">
        <v>66</v>
      </c>
      <c r="D32" s="37" t="s">
        <v>73</v>
      </c>
      <c r="E32" s="39"/>
      <c r="F32" s="40" t="s">
        <v>13</v>
      </c>
      <c r="G32" s="51">
        <v>0.08</v>
      </c>
      <c r="H32" s="194">
        <v>5600</v>
      </c>
      <c r="I32" s="237">
        <f t="shared" si="2"/>
        <v>0.08</v>
      </c>
      <c r="J32" s="41"/>
      <c r="K32" s="42">
        <f t="shared" si="3"/>
        <v>0</v>
      </c>
      <c r="L32" s="43">
        <f t="shared" si="4"/>
        <v>0</v>
      </c>
    </row>
    <row r="33" spans="1:12" s="2" customFormat="1" x14ac:dyDescent="0.3">
      <c r="A33" s="36">
        <v>1</v>
      </c>
      <c r="B33" s="36">
        <v>3102876</v>
      </c>
      <c r="C33" s="46" t="s">
        <v>68</v>
      </c>
      <c r="D33" s="37" t="s">
        <v>75</v>
      </c>
      <c r="E33" s="45"/>
      <c r="F33" s="46" t="s">
        <v>13</v>
      </c>
      <c r="G33" s="42">
        <v>0.04</v>
      </c>
      <c r="H33" s="196">
        <v>60</v>
      </c>
      <c r="I33" s="47">
        <f t="shared" si="2"/>
        <v>0.04</v>
      </c>
      <c r="J33" s="48"/>
      <c r="K33" s="42">
        <f t="shared" si="3"/>
        <v>0</v>
      </c>
      <c r="L33" s="43">
        <f t="shared" si="4"/>
        <v>0</v>
      </c>
    </row>
    <row r="34" spans="1:12" s="3" customFormat="1" x14ac:dyDescent="0.3">
      <c r="A34" s="36">
        <v>1</v>
      </c>
      <c r="B34" s="36">
        <v>3102877</v>
      </c>
      <c r="C34" s="46" t="s">
        <v>70</v>
      </c>
      <c r="D34" s="37" t="s">
        <v>77</v>
      </c>
      <c r="E34" s="39"/>
      <c r="F34" s="40" t="s">
        <v>13</v>
      </c>
      <c r="G34" s="51">
        <v>0.08</v>
      </c>
      <c r="H34" s="194">
        <v>1200</v>
      </c>
      <c r="I34" s="237">
        <f t="shared" si="2"/>
        <v>0.08</v>
      </c>
      <c r="J34" s="41"/>
      <c r="K34" s="42">
        <f t="shared" si="3"/>
        <v>0</v>
      </c>
      <c r="L34" s="43">
        <f>ROUND(K34*H34,2)</f>
        <v>0</v>
      </c>
    </row>
    <row r="35" spans="1:12" s="2" customFormat="1" x14ac:dyDescent="0.3">
      <c r="A35" s="36">
        <v>1</v>
      </c>
      <c r="B35" s="36">
        <v>3102878</v>
      </c>
      <c r="C35" s="46" t="s">
        <v>72</v>
      </c>
      <c r="D35" s="37" t="s">
        <v>79</v>
      </c>
      <c r="E35" s="45"/>
      <c r="F35" s="46" t="s">
        <v>13</v>
      </c>
      <c r="G35" s="49">
        <v>0.08</v>
      </c>
      <c r="H35" s="198">
        <v>470</v>
      </c>
      <c r="I35" s="47">
        <f t="shared" si="2"/>
        <v>0.08</v>
      </c>
      <c r="J35" s="48"/>
      <c r="K35" s="42">
        <f t="shared" si="3"/>
        <v>0</v>
      </c>
      <c r="L35" s="43">
        <f t="shared" si="4"/>
        <v>0</v>
      </c>
    </row>
    <row r="36" spans="1:12" s="3" customFormat="1" x14ac:dyDescent="0.3">
      <c r="A36" s="36">
        <v>1</v>
      </c>
      <c r="B36" s="36">
        <v>3102879</v>
      </c>
      <c r="C36" s="46" t="s">
        <v>74</v>
      </c>
      <c r="D36" s="37" t="s">
        <v>81</v>
      </c>
      <c r="E36" s="39"/>
      <c r="F36" s="40" t="s">
        <v>13</v>
      </c>
      <c r="G36" s="51">
        <v>0.08</v>
      </c>
      <c r="H36" s="194">
        <v>10</v>
      </c>
      <c r="I36" s="237">
        <f t="shared" si="2"/>
        <v>0.08</v>
      </c>
      <c r="J36" s="41"/>
      <c r="K36" s="42">
        <f>(G36*J36)/I36</f>
        <v>0</v>
      </c>
      <c r="L36" s="43">
        <f t="shared" si="4"/>
        <v>0</v>
      </c>
    </row>
    <row r="37" spans="1:12" s="2" customFormat="1" x14ac:dyDescent="0.3">
      <c r="A37" s="36">
        <v>1</v>
      </c>
      <c r="B37" s="36">
        <v>3102880</v>
      </c>
      <c r="C37" s="46" t="s">
        <v>76</v>
      </c>
      <c r="D37" s="37" t="s">
        <v>83</v>
      </c>
      <c r="E37" s="45"/>
      <c r="F37" s="46" t="s">
        <v>13</v>
      </c>
      <c r="G37" s="49">
        <v>0.06</v>
      </c>
      <c r="H37" s="196">
        <v>10</v>
      </c>
      <c r="I37" s="47">
        <f t="shared" si="2"/>
        <v>0.06</v>
      </c>
      <c r="J37" s="48"/>
      <c r="K37" s="42">
        <f t="shared" si="3"/>
        <v>0</v>
      </c>
      <c r="L37" s="43">
        <f t="shared" si="4"/>
        <v>0</v>
      </c>
    </row>
    <row r="38" spans="1:12" s="2" customFormat="1" x14ac:dyDescent="0.3">
      <c r="A38" s="36">
        <v>1</v>
      </c>
      <c r="B38" s="36">
        <v>3102881</v>
      </c>
      <c r="C38" s="46" t="s">
        <v>78</v>
      </c>
      <c r="D38" s="85" t="s">
        <v>85</v>
      </c>
      <c r="E38" s="39"/>
      <c r="F38" s="40" t="s">
        <v>13</v>
      </c>
      <c r="G38" s="51">
        <v>0.1</v>
      </c>
      <c r="H38" s="194">
        <v>10</v>
      </c>
      <c r="I38" s="237">
        <f t="shared" si="2"/>
        <v>0.1</v>
      </c>
      <c r="J38" s="41"/>
      <c r="K38" s="42">
        <f t="shared" si="3"/>
        <v>0</v>
      </c>
      <c r="L38" s="43">
        <f t="shared" si="4"/>
        <v>0</v>
      </c>
    </row>
    <row r="39" spans="1:12" s="2" customFormat="1" x14ac:dyDescent="0.3">
      <c r="A39" s="36">
        <v>1</v>
      </c>
      <c r="B39" s="36">
        <v>3102882</v>
      </c>
      <c r="C39" s="46" t="s">
        <v>80</v>
      </c>
      <c r="D39" s="37" t="s">
        <v>87</v>
      </c>
      <c r="E39" s="45"/>
      <c r="F39" s="46" t="s">
        <v>13</v>
      </c>
      <c r="G39" s="42">
        <v>0.08</v>
      </c>
      <c r="H39" s="196">
        <v>10</v>
      </c>
      <c r="I39" s="47">
        <f t="shared" si="2"/>
        <v>0.08</v>
      </c>
      <c r="J39" s="48"/>
      <c r="K39" s="42">
        <f t="shared" si="3"/>
        <v>0</v>
      </c>
      <c r="L39" s="43">
        <f t="shared" si="4"/>
        <v>0</v>
      </c>
    </row>
    <row r="40" spans="1:12" s="2" customFormat="1" x14ac:dyDescent="0.3">
      <c r="A40" s="36">
        <v>1</v>
      </c>
      <c r="B40" s="36">
        <v>3102883</v>
      </c>
      <c r="C40" s="46" t="s">
        <v>82</v>
      </c>
      <c r="D40" s="37" t="s">
        <v>89</v>
      </c>
      <c r="E40" s="39"/>
      <c r="F40" s="40" t="s">
        <v>13</v>
      </c>
      <c r="G40" s="51">
        <v>0.08</v>
      </c>
      <c r="H40" s="194">
        <v>300</v>
      </c>
      <c r="I40" s="237">
        <f t="shared" si="2"/>
        <v>0.08</v>
      </c>
      <c r="J40" s="41"/>
      <c r="K40" s="42">
        <f t="shared" si="3"/>
        <v>0</v>
      </c>
      <c r="L40" s="43">
        <f t="shared" si="4"/>
        <v>0</v>
      </c>
    </row>
    <row r="41" spans="1:12" s="2" customFormat="1" x14ac:dyDescent="0.3">
      <c r="A41" s="36">
        <v>1</v>
      </c>
      <c r="B41" s="36">
        <v>3102884</v>
      </c>
      <c r="C41" s="46" t="s">
        <v>84</v>
      </c>
      <c r="D41" s="37" t="s">
        <v>91</v>
      </c>
      <c r="E41" s="45"/>
      <c r="F41" s="46" t="s">
        <v>13</v>
      </c>
      <c r="G41" s="42">
        <v>0.08</v>
      </c>
      <c r="H41" s="196">
        <v>10</v>
      </c>
      <c r="I41" s="47">
        <f t="shared" si="2"/>
        <v>0.08</v>
      </c>
      <c r="J41" s="48"/>
      <c r="K41" s="42">
        <f t="shared" si="3"/>
        <v>0</v>
      </c>
      <c r="L41" s="43">
        <f t="shared" si="4"/>
        <v>0</v>
      </c>
    </row>
    <row r="42" spans="1:12" s="4" customFormat="1" x14ac:dyDescent="0.3">
      <c r="A42" s="36">
        <v>1</v>
      </c>
      <c r="B42" s="36">
        <v>3102885</v>
      </c>
      <c r="C42" s="46" t="s">
        <v>86</v>
      </c>
      <c r="D42" s="37" t="s">
        <v>93</v>
      </c>
      <c r="E42" s="39"/>
      <c r="F42" s="40" t="s">
        <v>13</v>
      </c>
      <c r="G42" s="51">
        <v>0.08</v>
      </c>
      <c r="H42" s="194">
        <v>600</v>
      </c>
      <c r="I42" s="237">
        <f t="shared" si="2"/>
        <v>0.08</v>
      </c>
      <c r="J42" s="41"/>
      <c r="K42" s="42">
        <f t="shared" si="3"/>
        <v>0</v>
      </c>
      <c r="L42" s="43">
        <f t="shared" si="4"/>
        <v>0</v>
      </c>
    </row>
    <row r="43" spans="1:12" s="4" customFormat="1" x14ac:dyDescent="0.3">
      <c r="A43" s="36">
        <v>1</v>
      </c>
      <c r="B43" s="36">
        <v>3102886</v>
      </c>
      <c r="C43" s="46" t="s">
        <v>88</v>
      </c>
      <c r="D43" s="86" t="s">
        <v>95</v>
      </c>
      <c r="E43" s="87"/>
      <c r="F43" s="46" t="s">
        <v>13</v>
      </c>
      <c r="G43" s="88">
        <v>0.08</v>
      </c>
      <c r="H43" s="199">
        <v>1600</v>
      </c>
      <c r="I43" s="47">
        <f t="shared" si="2"/>
        <v>0.08</v>
      </c>
      <c r="J43" s="48"/>
      <c r="K43" s="88">
        <f t="shared" si="3"/>
        <v>0</v>
      </c>
      <c r="L43" s="89">
        <f t="shared" si="4"/>
        <v>0</v>
      </c>
    </row>
    <row r="44" spans="1:12" s="4" customFormat="1" x14ac:dyDescent="0.3">
      <c r="A44" s="36">
        <v>1</v>
      </c>
      <c r="B44" s="36">
        <v>3102887</v>
      </c>
      <c r="C44" s="46" t="s">
        <v>90</v>
      </c>
      <c r="D44" s="86" t="s">
        <v>97</v>
      </c>
      <c r="E44" s="94"/>
      <c r="F44" s="40" t="s">
        <v>13</v>
      </c>
      <c r="G44" s="200">
        <v>0.08</v>
      </c>
      <c r="H44" s="201">
        <v>1600</v>
      </c>
      <c r="I44" s="237">
        <f t="shared" si="2"/>
        <v>0.08</v>
      </c>
      <c r="J44" s="41"/>
      <c r="K44" s="88">
        <f t="shared" si="3"/>
        <v>0</v>
      </c>
      <c r="L44" s="89">
        <f t="shared" si="4"/>
        <v>0</v>
      </c>
    </row>
    <row r="45" spans="1:12" s="4" customFormat="1" x14ac:dyDescent="0.3">
      <c r="A45" s="36">
        <v>1</v>
      </c>
      <c r="B45" s="36">
        <v>3102888</v>
      </c>
      <c r="C45" s="46" t="s">
        <v>92</v>
      </c>
      <c r="D45" s="86" t="s">
        <v>99</v>
      </c>
      <c r="E45" s="87"/>
      <c r="F45" s="46" t="s">
        <v>13</v>
      </c>
      <c r="G45" s="88">
        <v>0.08</v>
      </c>
      <c r="H45" s="199">
        <v>200</v>
      </c>
      <c r="I45" s="47">
        <f t="shared" si="2"/>
        <v>0.08</v>
      </c>
      <c r="J45" s="48"/>
      <c r="K45" s="88">
        <f t="shared" si="3"/>
        <v>0</v>
      </c>
      <c r="L45" s="89">
        <f t="shared" si="4"/>
        <v>0</v>
      </c>
    </row>
    <row r="46" spans="1:12" s="4" customFormat="1" ht="27.6" x14ac:dyDescent="0.3">
      <c r="A46" s="36">
        <v>1</v>
      </c>
      <c r="B46" s="36">
        <v>3102889</v>
      </c>
      <c r="C46" s="46" t="s">
        <v>94</v>
      </c>
      <c r="D46" s="86" t="s">
        <v>101</v>
      </c>
      <c r="E46" s="94"/>
      <c r="F46" s="40" t="s">
        <v>13</v>
      </c>
      <c r="G46" s="200">
        <v>0.08</v>
      </c>
      <c r="H46" s="201">
        <v>10</v>
      </c>
      <c r="I46" s="237">
        <f t="shared" si="2"/>
        <v>0.08</v>
      </c>
      <c r="J46" s="41"/>
      <c r="K46" s="88">
        <f t="shared" si="3"/>
        <v>0</v>
      </c>
      <c r="L46" s="89">
        <f t="shared" si="4"/>
        <v>0</v>
      </c>
    </row>
    <row r="47" spans="1:12" s="4" customFormat="1" x14ac:dyDescent="0.3">
      <c r="A47" s="36">
        <v>1</v>
      </c>
      <c r="B47" s="36">
        <v>3102890</v>
      </c>
      <c r="C47" s="46" t="s">
        <v>96</v>
      </c>
      <c r="D47" s="86" t="s">
        <v>103</v>
      </c>
      <c r="E47" s="87"/>
      <c r="F47" s="46" t="s">
        <v>13</v>
      </c>
      <c r="G47" s="88">
        <v>0.08</v>
      </c>
      <c r="H47" s="199">
        <v>480</v>
      </c>
      <c r="I47" s="47">
        <f t="shared" si="2"/>
        <v>0.08</v>
      </c>
      <c r="J47" s="48"/>
      <c r="K47" s="88">
        <f t="shared" si="3"/>
        <v>0</v>
      </c>
      <c r="L47" s="89">
        <f t="shared" si="4"/>
        <v>0</v>
      </c>
    </row>
    <row r="48" spans="1:12" s="4" customFormat="1" x14ac:dyDescent="0.3">
      <c r="A48" s="36">
        <v>1</v>
      </c>
      <c r="B48" s="36">
        <v>3102891</v>
      </c>
      <c r="C48" s="46" t="s">
        <v>98</v>
      </c>
      <c r="D48" s="86" t="s">
        <v>105</v>
      </c>
      <c r="E48" s="94"/>
      <c r="F48" s="40" t="s">
        <v>13</v>
      </c>
      <c r="G48" s="200">
        <v>0.1</v>
      </c>
      <c r="H48" s="201">
        <v>10</v>
      </c>
      <c r="I48" s="237">
        <f t="shared" si="2"/>
        <v>0.1</v>
      </c>
      <c r="J48" s="41"/>
      <c r="K48" s="88">
        <f t="shared" si="3"/>
        <v>0</v>
      </c>
      <c r="L48" s="89">
        <f t="shared" si="4"/>
        <v>0</v>
      </c>
    </row>
    <row r="49" spans="1:12" s="4" customFormat="1" x14ac:dyDescent="0.3">
      <c r="A49" s="36">
        <v>1</v>
      </c>
      <c r="B49" s="36">
        <v>3102892</v>
      </c>
      <c r="C49" s="46" t="s">
        <v>100</v>
      </c>
      <c r="D49" s="86" t="s">
        <v>107</v>
      </c>
      <c r="E49" s="87"/>
      <c r="F49" s="46" t="s">
        <v>13</v>
      </c>
      <c r="G49" s="88">
        <v>0.1</v>
      </c>
      <c r="H49" s="199">
        <v>530</v>
      </c>
      <c r="I49" s="47">
        <f t="shared" si="2"/>
        <v>0.1</v>
      </c>
      <c r="J49" s="48"/>
      <c r="K49" s="88">
        <f t="shared" si="3"/>
        <v>0</v>
      </c>
      <c r="L49" s="89">
        <f t="shared" si="4"/>
        <v>0</v>
      </c>
    </row>
    <row r="50" spans="1:12" s="4" customFormat="1" x14ac:dyDescent="0.3">
      <c r="A50" s="36">
        <v>1</v>
      </c>
      <c r="B50" s="36">
        <v>3102893</v>
      </c>
      <c r="C50" s="46" t="s">
        <v>102</v>
      </c>
      <c r="D50" s="86" t="s">
        <v>109</v>
      </c>
      <c r="E50" s="94"/>
      <c r="F50" s="40" t="s">
        <v>13</v>
      </c>
      <c r="G50" s="200">
        <v>0.1</v>
      </c>
      <c r="H50" s="201">
        <v>10</v>
      </c>
      <c r="I50" s="237">
        <f t="shared" si="2"/>
        <v>0.1</v>
      </c>
      <c r="J50" s="41"/>
      <c r="K50" s="88">
        <f t="shared" si="3"/>
        <v>0</v>
      </c>
      <c r="L50" s="89">
        <f t="shared" si="4"/>
        <v>0</v>
      </c>
    </row>
    <row r="51" spans="1:12" s="4" customFormat="1" x14ac:dyDescent="0.3">
      <c r="A51" s="36">
        <v>1</v>
      </c>
      <c r="B51" s="36">
        <v>3102894</v>
      </c>
      <c r="C51" s="46" t="s">
        <v>104</v>
      </c>
      <c r="D51" s="86" t="s">
        <v>111</v>
      </c>
      <c r="E51" s="87"/>
      <c r="F51" s="46" t="s">
        <v>13</v>
      </c>
      <c r="G51" s="88">
        <v>0.08</v>
      </c>
      <c r="H51" s="199">
        <v>10</v>
      </c>
      <c r="I51" s="47">
        <f t="shared" si="2"/>
        <v>0.08</v>
      </c>
      <c r="J51" s="48"/>
      <c r="K51" s="88">
        <f t="shared" si="3"/>
        <v>0</v>
      </c>
      <c r="L51" s="89">
        <f t="shared" si="4"/>
        <v>0</v>
      </c>
    </row>
    <row r="52" spans="1:12" s="4" customFormat="1" x14ac:dyDescent="0.3">
      <c r="A52" s="36">
        <v>1</v>
      </c>
      <c r="B52" s="36">
        <v>3102895</v>
      </c>
      <c r="C52" s="46" t="s">
        <v>106</v>
      </c>
      <c r="D52" s="86" t="s">
        <v>113</v>
      </c>
      <c r="E52" s="94"/>
      <c r="F52" s="40" t="s">
        <v>13</v>
      </c>
      <c r="G52" s="200">
        <v>0.08</v>
      </c>
      <c r="H52" s="201">
        <v>370</v>
      </c>
      <c r="I52" s="237">
        <f t="shared" si="2"/>
        <v>0.08</v>
      </c>
      <c r="J52" s="41"/>
      <c r="K52" s="88">
        <f t="shared" si="3"/>
        <v>0</v>
      </c>
      <c r="L52" s="89">
        <f t="shared" si="4"/>
        <v>0</v>
      </c>
    </row>
    <row r="53" spans="1:12" s="4" customFormat="1" x14ac:dyDescent="0.3">
      <c r="A53" s="36">
        <v>1</v>
      </c>
      <c r="B53" s="36">
        <v>3102896</v>
      </c>
      <c r="C53" s="46" t="s">
        <v>108</v>
      </c>
      <c r="D53" s="86" t="s">
        <v>1196</v>
      </c>
      <c r="E53" s="87"/>
      <c r="F53" s="46" t="s">
        <v>13</v>
      </c>
      <c r="G53" s="88">
        <v>1</v>
      </c>
      <c r="H53" s="199">
        <v>140</v>
      </c>
      <c r="I53" s="47">
        <f t="shared" si="2"/>
        <v>1</v>
      </c>
      <c r="J53" s="48"/>
      <c r="K53" s="88">
        <f t="shared" si="3"/>
        <v>0</v>
      </c>
      <c r="L53" s="89">
        <f t="shared" si="4"/>
        <v>0</v>
      </c>
    </row>
    <row r="54" spans="1:12" s="4" customFormat="1" x14ac:dyDescent="0.3">
      <c r="A54" s="36">
        <v>1</v>
      </c>
      <c r="B54" s="36">
        <v>3102897</v>
      </c>
      <c r="C54" s="46" t="s">
        <v>110</v>
      </c>
      <c r="D54" s="86" t="s">
        <v>116</v>
      </c>
      <c r="E54" s="94"/>
      <c r="F54" s="40" t="s">
        <v>13</v>
      </c>
      <c r="G54" s="200">
        <v>0.5</v>
      </c>
      <c r="H54" s="201">
        <v>140</v>
      </c>
      <c r="I54" s="237">
        <f t="shared" si="2"/>
        <v>0.5</v>
      </c>
      <c r="J54" s="41"/>
      <c r="K54" s="88">
        <f t="shared" si="3"/>
        <v>0</v>
      </c>
      <c r="L54" s="89">
        <f t="shared" si="4"/>
        <v>0</v>
      </c>
    </row>
    <row r="55" spans="1:12" s="5" customFormat="1" x14ac:dyDescent="0.3">
      <c r="A55" s="36">
        <v>1</v>
      </c>
      <c r="B55" s="36">
        <v>3102898</v>
      </c>
      <c r="C55" s="46" t="s">
        <v>112</v>
      </c>
      <c r="D55" s="86" t="s">
        <v>118</v>
      </c>
      <c r="E55" s="87"/>
      <c r="F55" s="46" t="s">
        <v>13</v>
      </c>
      <c r="G55" s="88">
        <v>2</v>
      </c>
      <c r="H55" s="199">
        <v>180</v>
      </c>
      <c r="I55" s="47">
        <f t="shared" si="2"/>
        <v>2</v>
      </c>
      <c r="J55" s="48"/>
      <c r="K55" s="88">
        <f t="shared" si="3"/>
        <v>0</v>
      </c>
      <c r="L55" s="89">
        <f t="shared" si="4"/>
        <v>0</v>
      </c>
    </row>
    <row r="56" spans="1:12" x14ac:dyDescent="0.3">
      <c r="A56" s="90"/>
      <c r="B56" s="90"/>
      <c r="C56" s="90"/>
      <c r="D56" s="91" t="s">
        <v>119</v>
      </c>
      <c r="E56" s="92"/>
      <c r="F56" s="90"/>
      <c r="G56" s="91"/>
      <c r="H56" s="202"/>
      <c r="I56" s="91"/>
      <c r="J56" s="91"/>
      <c r="K56" s="91"/>
      <c r="L56" s="93">
        <f>SUM(L2:L55)</f>
        <v>0</v>
      </c>
    </row>
    <row r="57" spans="1:12" s="26" customFormat="1" ht="15" customHeight="1" x14ac:dyDescent="0.3">
      <c r="A57" s="24"/>
      <c r="B57" s="24"/>
      <c r="C57" s="261" t="s">
        <v>1246</v>
      </c>
      <c r="D57" s="261"/>
      <c r="E57" s="261"/>
      <c r="F57" s="261"/>
      <c r="G57" s="261"/>
      <c r="H57" s="261"/>
      <c r="I57" s="261"/>
      <c r="J57" s="261"/>
      <c r="K57" s="261"/>
      <c r="L57" s="25"/>
    </row>
    <row r="58" spans="1:12" s="26" customFormat="1" x14ac:dyDescent="0.3">
      <c r="A58" s="24"/>
      <c r="B58" s="24"/>
      <c r="C58" s="261"/>
      <c r="D58" s="261"/>
      <c r="E58" s="261"/>
      <c r="F58" s="261"/>
      <c r="G58" s="261"/>
      <c r="H58" s="261"/>
      <c r="I58" s="261"/>
      <c r="J58" s="261"/>
      <c r="K58" s="261"/>
      <c r="L58" s="25"/>
    </row>
    <row r="59" spans="1:12" s="26" customFormat="1" x14ac:dyDescent="0.3">
      <c r="A59" s="24"/>
      <c r="B59" s="24"/>
      <c r="C59" s="261"/>
      <c r="D59" s="261"/>
      <c r="E59" s="261"/>
      <c r="F59" s="261"/>
      <c r="G59" s="261"/>
      <c r="H59" s="261"/>
      <c r="I59" s="261"/>
      <c r="J59" s="261"/>
      <c r="K59" s="261"/>
      <c r="L59" s="25"/>
    </row>
    <row r="60" spans="1:12" s="26" customFormat="1" x14ac:dyDescent="0.3">
      <c r="A60" s="24"/>
      <c r="B60" s="24"/>
      <c r="C60" s="261"/>
      <c r="D60" s="261"/>
      <c r="E60" s="261"/>
      <c r="F60" s="261"/>
      <c r="G60" s="261"/>
      <c r="H60" s="261"/>
      <c r="I60" s="261"/>
      <c r="J60" s="261"/>
      <c r="K60" s="261"/>
      <c r="L60" s="25"/>
    </row>
    <row r="61" spans="1:12" s="26" customFormat="1" x14ac:dyDescent="0.3">
      <c r="A61" s="24"/>
      <c r="B61" s="24"/>
      <c r="C61" s="261"/>
      <c r="D61" s="261"/>
      <c r="E61" s="261"/>
      <c r="F61" s="261"/>
      <c r="G61" s="261"/>
      <c r="H61" s="261"/>
      <c r="I61" s="261"/>
      <c r="J61" s="261"/>
      <c r="K61" s="261"/>
      <c r="L61" s="25"/>
    </row>
    <row r="62" spans="1:12" s="26" customFormat="1" x14ac:dyDescent="0.3">
      <c r="A62" s="24"/>
      <c r="B62" s="24"/>
      <c r="C62" s="261"/>
      <c r="D62" s="261"/>
      <c r="E62" s="261"/>
      <c r="F62" s="261"/>
      <c r="G62" s="261"/>
      <c r="H62" s="261"/>
      <c r="I62" s="261"/>
      <c r="J62" s="261"/>
      <c r="K62" s="261"/>
      <c r="L62" s="25"/>
    </row>
    <row r="63" spans="1:12" s="26" customFormat="1" x14ac:dyDescent="0.3">
      <c r="A63" s="24"/>
      <c r="B63" s="24"/>
      <c r="C63" s="261"/>
      <c r="D63" s="261"/>
      <c r="E63" s="261"/>
      <c r="F63" s="261"/>
      <c r="G63" s="261"/>
      <c r="H63" s="261"/>
      <c r="I63" s="261"/>
      <c r="J63" s="261"/>
      <c r="K63" s="261"/>
      <c r="L63" s="25"/>
    </row>
    <row r="64" spans="1:12" s="26" customFormat="1" x14ac:dyDescent="0.3">
      <c r="A64" s="24"/>
      <c r="B64" s="24"/>
      <c r="C64" s="261"/>
      <c r="D64" s="261"/>
      <c r="E64" s="261"/>
      <c r="F64" s="261"/>
      <c r="G64" s="261"/>
      <c r="H64" s="261"/>
      <c r="I64" s="261"/>
      <c r="J64" s="261"/>
      <c r="K64" s="261"/>
      <c r="L64" s="25"/>
    </row>
    <row r="65" spans="1:12" s="26" customFormat="1" x14ac:dyDescent="0.3">
      <c r="A65" s="24"/>
      <c r="B65" s="24"/>
      <c r="C65" s="261"/>
      <c r="D65" s="261"/>
      <c r="E65" s="261"/>
      <c r="F65" s="261"/>
      <c r="G65" s="261"/>
      <c r="H65" s="261"/>
      <c r="I65" s="261"/>
      <c r="J65" s="261"/>
      <c r="K65" s="261"/>
      <c r="L65" s="25"/>
    </row>
    <row r="66" spans="1:12" s="26" customFormat="1" x14ac:dyDescent="0.3">
      <c r="A66" s="24"/>
      <c r="B66" s="24"/>
      <c r="C66" s="24"/>
      <c r="D66" s="27" t="s">
        <v>120</v>
      </c>
      <c r="E66" s="28">
        <f ca="1">TODAY()</f>
        <v>46010</v>
      </c>
      <c r="F66" s="29"/>
      <c r="G66" s="29"/>
      <c r="H66" s="29"/>
      <c r="I66" s="30"/>
      <c r="J66" s="30"/>
      <c r="K66" s="30"/>
      <c r="L66" s="25"/>
    </row>
    <row r="67" spans="1:12" s="26" customFormat="1" x14ac:dyDescent="0.3">
      <c r="A67" s="24"/>
      <c r="B67" s="24"/>
      <c r="C67" s="24"/>
      <c r="D67" s="27" t="s">
        <v>121</v>
      </c>
      <c r="E67" s="262"/>
      <c r="F67" s="262"/>
      <c r="G67" s="262"/>
      <c r="H67" s="262"/>
      <c r="I67" s="262"/>
      <c r="J67" s="262"/>
      <c r="K67" s="262"/>
      <c r="L67" s="262"/>
    </row>
    <row r="68" spans="1:12" s="26" customFormat="1" x14ac:dyDescent="0.3">
      <c r="A68" s="24"/>
      <c r="B68" s="24"/>
      <c r="C68" s="24"/>
      <c r="D68" s="27"/>
      <c r="E68" s="262"/>
      <c r="F68" s="262"/>
      <c r="G68" s="262"/>
      <c r="H68" s="262"/>
      <c r="I68" s="262"/>
      <c r="J68" s="262"/>
      <c r="K68" s="262"/>
      <c r="L68" s="262"/>
    </row>
    <row r="69" spans="1:12" x14ac:dyDescent="0.3">
      <c r="D69" s="9"/>
      <c r="E69" s="11"/>
      <c r="F69" s="11"/>
      <c r="G69" s="11"/>
      <c r="H69" s="11"/>
    </row>
  </sheetData>
  <sheetProtection algorithmName="SHA-512" hashValue="dnfZsN+VkDhaSFebBpjpp/GBhgKxp/f49WwxURHJ7CZcoSA11Cz7rE7fvqRggMhYt8QXpy8gs/QzCAOBmzmSTw==" saltValue="Tyo3J2JMsIutajB8xuKnVQ==" spinCount="100000" sheet="1" objects="1" scenarios="1"/>
  <mergeCells count="2">
    <mergeCell ref="C57:K65"/>
    <mergeCell ref="E67:L68"/>
  </mergeCells>
  <phoneticPr fontId="7"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E8" sqref="E8"/>
    </sheetView>
  </sheetViews>
  <sheetFormatPr defaultRowHeight="14.4" x14ac:dyDescent="0.3"/>
  <cols>
    <col min="1" max="1" width="7.5546875" style="57" customWidth="1"/>
    <col min="2" max="2" width="8.88671875" style="57" customWidth="1"/>
    <col min="3" max="3" width="8.44140625" style="57" customWidth="1"/>
    <col min="4" max="4" width="46.44140625" style="44" customWidth="1"/>
    <col min="5" max="5" width="41.33203125" style="38" customWidth="1"/>
    <col min="6" max="6" width="6" style="57" bestFit="1" customWidth="1"/>
    <col min="7" max="7" width="9.109375" style="58"/>
    <col min="8" max="8" width="9.109375" style="59"/>
    <col min="9" max="10" width="9.5546875" style="58" bestFit="1" customWidth="1"/>
    <col min="11" max="11" width="34.77734375" style="58" customWidth="1"/>
    <col min="12" max="12" width="9.109375" style="60"/>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2" s="2" customFormat="1" x14ac:dyDescent="0.3">
      <c r="A2" s="36">
        <v>2</v>
      </c>
      <c r="B2" s="36">
        <v>3102609</v>
      </c>
      <c r="C2" s="46" t="s">
        <v>11</v>
      </c>
      <c r="D2" s="38" t="s">
        <v>122</v>
      </c>
      <c r="E2" s="39"/>
      <c r="F2" s="46" t="s">
        <v>123</v>
      </c>
      <c r="G2" s="42">
        <v>1</v>
      </c>
      <c r="H2" s="196">
        <v>100</v>
      </c>
      <c r="I2" s="237">
        <v>1</v>
      </c>
      <c r="J2" s="41"/>
      <c r="K2" s="42">
        <f>(G2*J2)/I2</f>
        <v>0</v>
      </c>
      <c r="L2" s="43">
        <f>ROUND(K2*H2,2)</f>
        <v>0</v>
      </c>
    </row>
    <row r="3" spans="1:12" s="2" customFormat="1" x14ac:dyDescent="0.3">
      <c r="A3" s="36">
        <v>2</v>
      </c>
      <c r="B3" s="36">
        <v>3102610</v>
      </c>
      <c r="C3" s="46" t="s">
        <v>14</v>
      </c>
      <c r="D3" s="38" t="s">
        <v>124</v>
      </c>
      <c r="E3" s="45"/>
      <c r="F3" s="46" t="s">
        <v>123</v>
      </c>
      <c r="G3" s="42">
        <v>1</v>
      </c>
      <c r="H3" s="196">
        <v>1000</v>
      </c>
      <c r="I3" s="47">
        <v>1</v>
      </c>
      <c r="J3" s="48"/>
      <c r="K3" s="42">
        <f t="shared" ref="K3:K20" si="0">(G3*J3)/I3</f>
        <v>0</v>
      </c>
      <c r="L3" s="43">
        <f t="shared" ref="L3:L20" si="1">ROUND(K3*H3,2)</f>
        <v>0</v>
      </c>
    </row>
    <row r="4" spans="1:12" s="2" customFormat="1" x14ac:dyDescent="0.3">
      <c r="A4" s="36">
        <v>2</v>
      </c>
      <c r="B4" s="36">
        <v>3103242</v>
      </c>
      <c r="C4" s="46" t="s">
        <v>16</v>
      </c>
      <c r="D4" s="38" t="s">
        <v>125</v>
      </c>
      <c r="E4" s="39"/>
      <c r="F4" s="46" t="s">
        <v>123</v>
      </c>
      <c r="G4" s="42">
        <v>1</v>
      </c>
      <c r="H4" s="196">
        <v>200</v>
      </c>
      <c r="I4" s="237">
        <v>1</v>
      </c>
      <c r="J4" s="41"/>
      <c r="K4" s="42">
        <f t="shared" si="0"/>
        <v>0</v>
      </c>
      <c r="L4" s="43">
        <f t="shared" si="1"/>
        <v>0</v>
      </c>
    </row>
    <row r="5" spans="1:12" s="2" customFormat="1" x14ac:dyDescent="0.3">
      <c r="A5" s="36">
        <v>2</v>
      </c>
      <c r="B5" s="36">
        <v>3103163</v>
      </c>
      <c r="C5" s="46" t="s">
        <v>18</v>
      </c>
      <c r="D5" s="85" t="s">
        <v>1151</v>
      </c>
      <c r="E5" s="45"/>
      <c r="F5" s="46" t="s">
        <v>123</v>
      </c>
      <c r="G5" s="42">
        <v>1</v>
      </c>
      <c r="H5" s="196">
        <v>200</v>
      </c>
      <c r="I5" s="47">
        <v>1</v>
      </c>
      <c r="J5" s="48"/>
      <c r="K5" s="42">
        <f t="shared" si="0"/>
        <v>0</v>
      </c>
      <c r="L5" s="43">
        <f t="shared" si="1"/>
        <v>0</v>
      </c>
    </row>
    <row r="6" spans="1:12" s="2" customFormat="1" x14ac:dyDescent="0.3">
      <c r="A6" s="36">
        <v>2</v>
      </c>
      <c r="B6" s="36">
        <v>3102612</v>
      </c>
      <c r="C6" s="46" t="s">
        <v>20</v>
      </c>
      <c r="D6" s="38" t="s">
        <v>126</v>
      </c>
      <c r="E6" s="39"/>
      <c r="F6" s="46" t="s">
        <v>123</v>
      </c>
      <c r="G6" s="42">
        <v>1</v>
      </c>
      <c r="H6" s="196">
        <v>1500</v>
      </c>
      <c r="I6" s="237">
        <f t="shared" ref="I6:I20" si="2">+G6</f>
        <v>1</v>
      </c>
      <c r="J6" s="41"/>
      <c r="K6" s="42">
        <f t="shared" si="0"/>
        <v>0</v>
      </c>
      <c r="L6" s="43">
        <f t="shared" si="1"/>
        <v>0</v>
      </c>
    </row>
    <row r="7" spans="1:12" s="2" customFormat="1" x14ac:dyDescent="0.3">
      <c r="A7" s="36">
        <v>2</v>
      </c>
      <c r="B7" s="36">
        <v>3102614</v>
      </c>
      <c r="C7" s="46" t="s">
        <v>22</v>
      </c>
      <c r="D7" s="38" t="s">
        <v>127</v>
      </c>
      <c r="E7" s="45"/>
      <c r="F7" s="46" t="s">
        <v>123</v>
      </c>
      <c r="G7" s="42">
        <v>1</v>
      </c>
      <c r="H7" s="196">
        <v>1200</v>
      </c>
      <c r="I7" s="47">
        <f t="shared" si="2"/>
        <v>1</v>
      </c>
      <c r="J7" s="48"/>
      <c r="K7" s="42">
        <f t="shared" si="0"/>
        <v>0</v>
      </c>
      <c r="L7" s="43">
        <f t="shared" si="1"/>
        <v>0</v>
      </c>
    </row>
    <row r="8" spans="1:12" s="2" customFormat="1" x14ac:dyDescent="0.3">
      <c r="A8" s="36">
        <v>2</v>
      </c>
      <c r="B8" s="36">
        <v>3102615</v>
      </c>
      <c r="C8" s="46" t="s">
        <v>24</v>
      </c>
      <c r="D8" s="38" t="s">
        <v>128</v>
      </c>
      <c r="E8" s="39"/>
      <c r="F8" s="46" t="s">
        <v>123</v>
      </c>
      <c r="G8" s="42">
        <v>5</v>
      </c>
      <c r="H8" s="196">
        <v>20</v>
      </c>
      <c r="I8" s="237">
        <f t="shared" si="2"/>
        <v>5</v>
      </c>
      <c r="J8" s="41"/>
      <c r="K8" s="42">
        <f t="shared" si="0"/>
        <v>0</v>
      </c>
      <c r="L8" s="43">
        <f t="shared" si="1"/>
        <v>0</v>
      </c>
    </row>
    <row r="9" spans="1:12" s="2" customFormat="1" x14ac:dyDescent="0.3">
      <c r="A9" s="36">
        <v>2</v>
      </c>
      <c r="B9" s="36">
        <v>3102616</v>
      </c>
      <c r="C9" s="46" t="s">
        <v>26</v>
      </c>
      <c r="D9" s="38" t="s">
        <v>129</v>
      </c>
      <c r="E9" s="45"/>
      <c r="F9" s="46" t="s">
        <v>123</v>
      </c>
      <c r="G9" s="42">
        <v>1</v>
      </c>
      <c r="H9" s="196">
        <v>100</v>
      </c>
      <c r="I9" s="47">
        <f t="shared" si="2"/>
        <v>1</v>
      </c>
      <c r="J9" s="48"/>
      <c r="K9" s="42">
        <f t="shared" si="0"/>
        <v>0</v>
      </c>
      <c r="L9" s="43">
        <f t="shared" si="1"/>
        <v>0</v>
      </c>
    </row>
    <row r="10" spans="1:12" s="2" customFormat="1" x14ac:dyDescent="0.3">
      <c r="A10" s="36">
        <v>2</v>
      </c>
      <c r="B10" s="36">
        <v>3102617</v>
      </c>
      <c r="C10" s="46" t="s">
        <v>28</v>
      </c>
      <c r="D10" s="38" t="s">
        <v>130</v>
      </c>
      <c r="E10" s="39"/>
      <c r="F10" s="46" t="s">
        <v>123</v>
      </c>
      <c r="G10" s="42">
        <v>1</v>
      </c>
      <c r="H10" s="196">
        <v>140</v>
      </c>
      <c r="I10" s="237">
        <f t="shared" si="2"/>
        <v>1</v>
      </c>
      <c r="J10" s="41"/>
      <c r="K10" s="42">
        <f t="shared" si="0"/>
        <v>0</v>
      </c>
      <c r="L10" s="43">
        <f t="shared" si="1"/>
        <v>0</v>
      </c>
    </row>
    <row r="11" spans="1:12" s="2" customFormat="1" x14ac:dyDescent="0.3">
      <c r="A11" s="36">
        <v>2</v>
      </c>
      <c r="B11" s="36">
        <v>3102618</v>
      </c>
      <c r="C11" s="46" t="s">
        <v>30</v>
      </c>
      <c r="D11" s="38" t="s">
        <v>131</v>
      </c>
      <c r="E11" s="45"/>
      <c r="F11" s="46" t="s">
        <v>123</v>
      </c>
      <c r="G11" s="42">
        <v>1</v>
      </c>
      <c r="H11" s="196">
        <v>130</v>
      </c>
      <c r="I11" s="47">
        <f t="shared" si="2"/>
        <v>1</v>
      </c>
      <c r="J11" s="48"/>
      <c r="K11" s="42">
        <f t="shared" si="0"/>
        <v>0</v>
      </c>
      <c r="L11" s="43">
        <f t="shared" si="1"/>
        <v>0</v>
      </c>
    </row>
    <row r="12" spans="1:12" s="2" customFormat="1" x14ac:dyDescent="0.3">
      <c r="A12" s="36">
        <v>2</v>
      </c>
      <c r="B12" s="36">
        <v>3102619</v>
      </c>
      <c r="C12" s="46" t="s">
        <v>32</v>
      </c>
      <c r="D12" s="38" t="s">
        <v>132</v>
      </c>
      <c r="E12" s="39"/>
      <c r="F12" s="46" t="s">
        <v>123</v>
      </c>
      <c r="G12" s="42">
        <v>1</v>
      </c>
      <c r="H12" s="196">
        <v>50</v>
      </c>
      <c r="I12" s="237">
        <f t="shared" si="2"/>
        <v>1</v>
      </c>
      <c r="J12" s="41"/>
      <c r="K12" s="42">
        <f t="shared" si="0"/>
        <v>0</v>
      </c>
      <c r="L12" s="43">
        <f t="shared" si="1"/>
        <v>0</v>
      </c>
    </row>
    <row r="13" spans="1:12" s="2" customFormat="1" x14ac:dyDescent="0.3">
      <c r="A13" s="36">
        <v>2</v>
      </c>
      <c r="B13" s="36">
        <v>3102620</v>
      </c>
      <c r="C13" s="46" t="s">
        <v>34</v>
      </c>
      <c r="D13" s="38" t="s">
        <v>133</v>
      </c>
      <c r="E13" s="45"/>
      <c r="F13" s="46" t="s">
        <v>123</v>
      </c>
      <c r="G13" s="42">
        <v>1</v>
      </c>
      <c r="H13" s="196">
        <v>155</v>
      </c>
      <c r="I13" s="47">
        <f t="shared" si="2"/>
        <v>1</v>
      </c>
      <c r="J13" s="48"/>
      <c r="K13" s="42">
        <f t="shared" si="0"/>
        <v>0</v>
      </c>
      <c r="L13" s="43">
        <f t="shared" si="1"/>
        <v>0</v>
      </c>
    </row>
    <row r="14" spans="1:12" s="2" customFormat="1" x14ac:dyDescent="0.3">
      <c r="A14" s="36">
        <v>2</v>
      </c>
      <c r="B14" s="36">
        <v>3102621</v>
      </c>
      <c r="C14" s="46" t="s">
        <v>36</v>
      </c>
      <c r="D14" s="38" t="s">
        <v>134</v>
      </c>
      <c r="E14" s="39"/>
      <c r="F14" s="46" t="s">
        <v>123</v>
      </c>
      <c r="G14" s="42">
        <v>1</v>
      </c>
      <c r="H14" s="196">
        <v>5</v>
      </c>
      <c r="I14" s="237">
        <f t="shared" si="2"/>
        <v>1</v>
      </c>
      <c r="J14" s="41"/>
      <c r="K14" s="42">
        <f t="shared" si="0"/>
        <v>0</v>
      </c>
      <c r="L14" s="43">
        <f t="shared" si="1"/>
        <v>0</v>
      </c>
    </row>
    <row r="15" spans="1:12" s="2" customFormat="1" x14ac:dyDescent="0.3">
      <c r="A15" s="36">
        <v>2</v>
      </c>
      <c r="B15" s="36">
        <v>3102622</v>
      </c>
      <c r="C15" s="46" t="s">
        <v>135</v>
      </c>
      <c r="D15" s="38" t="s">
        <v>136</v>
      </c>
      <c r="E15" s="45"/>
      <c r="F15" s="46" t="s">
        <v>123</v>
      </c>
      <c r="G15" s="42">
        <v>1</v>
      </c>
      <c r="H15" s="196">
        <v>5</v>
      </c>
      <c r="I15" s="47">
        <f t="shared" si="2"/>
        <v>1</v>
      </c>
      <c r="J15" s="48"/>
      <c r="K15" s="42">
        <f t="shared" si="0"/>
        <v>0</v>
      </c>
      <c r="L15" s="43">
        <f t="shared" si="1"/>
        <v>0</v>
      </c>
    </row>
    <row r="16" spans="1:12" s="2" customFormat="1" x14ac:dyDescent="0.3">
      <c r="A16" s="36">
        <v>2</v>
      </c>
      <c r="B16" s="36">
        <v>3102623</v>
      </c>
      <c r="C16" s="46" t="s">
        <v>137</v>
      </c>
      <c r="D16" s="38" t="s">
        <v>138</v>
      </c>
      <c r="E16" s="39"/>
      <c r="F16" s="46" t="s">
        <v>123</v>
      </c>
      <c r="G16" s="42">
        <v>1</v>
      </c>
      <c r="H16" s="196">
        <v>5</v>
      </c>
      <c r="I16" s="237">
        <f t="shared" si="2"/>
        <v>1</v>
      </c>
      <c r="J16" s="41"/>
      <c r="K16" s="42">
        <f t="shared" si="0"/>
        <v>0</v>
      </c>
      <c r="L16" s="43">
        <f t="shared" si="1"/>
        <v>0</v>
      </c>
    </row>
    <row r="17" spans="1:13" s="2" customFormat="1" x14ac:dyDescent="0.3">
      <c r="A17" s="36">
        <v>2</v>
      </c>
      <c r="B17" s="36">
        <v>3102625</v>
      </c>
      <c r="C17" s="46" t="s">
        <v>139</v>
      </c>
      <c r="D17" s="38" t="s">
        <v>140</v>
      </c>
      <c r="E17" s="45"/>
      <c r="F17" s="46" t="s">
        <v>123</v>
      </c>
      <c r="G17" s="42">
        <v>1</v>
      </c>
      <c r="H17" s="196">
        <v>675</v>
      </c>
      <c r="I17" s="47">
        <f t="shared" si="2"/>
        <v>1</v>
      </c>
      <c r="J17" s="48"/>
      <c r="K17" s="42">
        <f t="shared" si="0"/>
        <v>0</v>
      </c>
      <c r="L17" s="43">
        <f t="shared" si="1"/>
        <v>0</v>
      </c>
      <c r="M17" s="13"/>
    </row>
    <row r="18" spans="1:13" s="2" customFormat="1" x14ac:dyDescent="0.3">
      <c r="A18" s="36">
        <v>2</v>
      </c>
      <c r="B18" s="36">
        <v>3102627</v>
      </c>
      <c r="C18" s="46" t="s">
        <v>38</v>
      </c>
      <c r="D18" s="38" t="s">
        <v>141</v>
      </c>
      <c r="E18" s="39"/>
      <c r="F18" s="46" t="s">
        <v>123</v>
      </c>
      <c r="G18" s="42">
        <v>1</v>
      </c>
      <c r="H18" s="196">
        <v>235</v>
      </c>
      <c r="I18" s="237">
        <f t="shared" si="2"/>
        <v>1</v>
      </c>
      <c r="J18" s="41"/>
      <c r="K18" s="42">
        <f t="shared" si="0"/>
        <v>0</v>
      </c>
      <c r="L18" s="43">
        <f t="shared" si="1"/>
        <v>0</v>
      </c>
    </row>
    <row r="19" spans="1:13" s="2" customFormat="1" x14ac:dyDescent="0.3">
      <c r="A19" s="36">
        <v>2</v>
      </c>
      <c r="B19" s="36">
        <v>3102628</v>
      </c>
      <c r="C19" s="46" t="s">
        <v>40</v>
      </c>
      <c r="D19" s="38" t="s">
        <v>142</v>
      </c>
      <c r="E19" s="45"/>
      <c r="F19" s="46" t="s">
        <v>123</v>
      </c>
      <c r="G19" s="42">
        <v>1</v>
      </c>
      <c r="H19" s="196">
        <v>85</v>
      </c>
      <c r="I19" s="47">
        <f t="shared" si="2"/>
        <v>1</v>
      </c>
      <c r="J19" s="48"/>
      <c r="K19" s="42">
        <f t="shared" si="0"/>
        <v>0</v>
      </c>
      <c r="L19" s="43">
        <f t="shared" si="1"/>
        <v>0</v>
      </c>
    </row>
    <row r="20" spans="1:13" s="2" customFormat="1" x14ac:dyDescent="0.3">
      <c r="A20" s="36">
        <v>2</v>
      </c>
      <c r="B20" s="36">
        <v>3102629</v>
      </c>
      <c r="C20" s="46" t="s">
        <v>42</v>
      </c>
      <c r="D20" s="38" t="s">
        <v>143</v>
      </c>
      <c r="E20" s="39"/>
      <c r="F20" s="46" t="s">
        <v>123</v>
      </c>
      <c r="G20" s="42">
        <v>1</v>
      </c>
      <c r="H20" s="196">
        <v>200</v>
      </c>
      <c r="I20" s="237">
        <f t="shared" si="2"/>
        <v>1</v>
      </c>
      <c r="J20" s="41"/>
      <c r="K20" s="42">
        <f t="shared" si="0"/>
        <v>0</v>
      </c>
      <c r="L20" s="43">
        <f t="shared" si="1"/>
        <v>0</v>
      </c>
    </row>
    <row r="21" spans="1:13" s="5" customFormat="1" x14ac:dyDescent="0.3">
      <c r="A21" s="52"/>
      <c r="B21" s="52"/>
      <c r="C21" s="52"/>
      <c r="D21" s="53" t="s">
        <v>119</v>
      </c>
      <c r="E21" s="54"/>
      <c r="F21" s="52"/>
      <c r="G21" s="53"/>
      <c r="H21" s="55"/>
      <c r="I21" s="53"/>
      <c r="J21" s="53"/>
      <c r="K21" s="53"/>
      <c r="L21" s="56">
        <f>SUM(L2:L20)</f>
        <v>0</v>
      </c>
    </row>
    <row r="23" spans="1:13" ht="15" customHeight="1" x14ac:dyDescent="0.3">
      <c r="C23" s="263" t="s">
        <v>1247</v>
      </c>
      <c r="D23" s="263"/>
      <c r="E23" s="263"/>
      <c r="F23" s="263"/>
      <c r="G23" s="263"/>
      <c r="H23" s="263"/>
      <c r="I23" s="263"/>
      <c r="J23" s="263"/>
      <c r="K23" s="263"/>
    </row>
    <row r="24" spans="1:13" x14ac:dyDescent="0.3">
      <c r="C24" s="263"/>
      <c r="D24" s="263"/>
      <c r="E24" s="263"/>
      <c r="F24" s="263"/>
      <c r="G24" s="263"/>
      <c r="H24" s="263"/>
      <c r="I24" s="263"/>
      <c r="J24" s="263"/>
      <c r="K24" s="263"/>
    </row>
    <row r="25" spans="1:13" x14ac:dyDescent="0.3">
      <c r="C25" s="263"/>
      <c r="D25" s="263"/>
      <c r="E25" s="263"/>
      <c r="F25" s="263"/>
      <c r="G25" s="263"/>
      <c r="H25" s="263"/>
      <c r="I25" s="263"/>
      <c r="J25" s="263"/>
      <c r="K25" s="263"/>
    </row>
    <row r="26" spans="1:13" x14ac:dyDescent="0.3">
      <c r="C26" s="263"/>
      <c r="D26" s="263"/>
      <c r="E26" s="263"/>
      <c r="F26" s="263"/>
      <c r="G26" s="263"/>
      <c r="H26" s="263"/>
      <c r="I26" s="263"/>
      <c r="J26" s="263"/>
      <c r="K26" s="263"/>
    </row>
    <row r="27" spans="1:13" x14ac:dyDescent="0.3">
      <c r="C27" s="263"/>
      <c r="D27" s="263"/>
      <c r="E27" s="263"/>
      <c r="F27" s="263"/>
      <c r="G27" s="263"/>
      <c r="H27" s="263"/>
      <c r="I27" s="263"/>
      <c r="J27" s="263"/>
      <c r="K27" s="263"/>
    </row>
    <row r="28" spans="1:13" x14ac:dyDescent="0.3">
      <c r="C28" s="263"/>
      <c r="D28" s="263"/>
      <c r="E28" s="263"/>
      <c r="F28" s="263"/>
      <c r="G28" s="263"/>
      <c r="H28" s="263"/>
      <c r="I28" s="263"/>
      <c r="J28" s="263"/>
      <c r="K28" s="263"/>
    </row>
    <row r="29" spans="1:13" x14ac:dyDescent="0.3">
      <c r="C29" s="263"/>
      <c r="D29" s="263"/>
      <c r="E29" s="263"/>
      <c r="F29" s="263"/>
      <c r="G29" s="263"/>
      <c r="H29" s="263"/>
      <c r="I29" s="263"/>
      <c r="J29" s="263"/>
      <c r="K29" s="263"/>
    </row>
    <row r="30" spans="1:13" x14ac:dyDescent="0.3">
      <c r="C30" s="263"/>
      <c r="D30" s="263"/>
      <c r="E30" s="263"/>
      <c r="F30" s="263"/>
      <c r="G30" s="263"/>
      <c r="H30" s="263"/>
      <c r="I30" s="263"/>
      <c r="J30" s="263"/>
      <c r="K30" s="263"/>
    </row>
    <row r="31" spans="1:13" x14ac:dyDescent="0.3">
      <c r="C31" s="263"/>
      <c r="D31" s="263"/>
      <c r="E31" s="263"/>
      <c r="F31" s="263"/>
      <c r="G31" s="263"/>
      <c r="H31" s="263"/>
      <c r="I31" s="263"/>
      <c r="J31" s="263"/>
      <c r="K31" s="263"/>
    </row>
    <row r="32" spans="1:13" x14ac:dyDescent="0.3">
      <c r="D32" s="95" t="s">
        <v>120</v>
      </c>
      <c r="E32" s="96">
        <f ca="1">TODAY()</f>
        <v>46010</v>
      </c>
      <c r="F32" s="62"/>
      <c r="G32" s="62"/>
      <c r="H32" s="62"/>
    </row>
    <row r="33" spans="4:12" x14ac:dyDescent="0.3">
      <c r="D33" s="95" t="s">
        <v>121</v>
      </c>
      <c r="E33" s="264"/>
      <c r="F33" s="264"/>
      <c r="G33" s="264"/>
      <c r="H33" s="264"/>
      <c r="I33" s="264"/>
      <c r="J33" s="264"/>
      <c r="K33" s="264"/>
      <c r="L33" s="264"/>
    </row>
    <row r="34" spans="4:12" x14ac:dyDescent="0.3">
      <c r="D34" s="95"/>
      <c r="E34" s="264"/>
      <c r="F34" s="264"/>
      <c r="G34" s="264"/>
      <c r="H34" s="264"/>
      <c r="I34" s="264"/>
      <c r="J34" s="264"/>
      <c r="K34" s="264"/>
      <c r="L34" s="264"/>
    </row>
    <row r="35" spans="4:12" x14ac:dyDescent="0.3">
      <c r="D35" s="95"/>
      <c r="E35" s="64"/>
      <c r="F35" s="64"/>
      <c r="G35" s="64"/>
      <c r="H35" s="64"/>
    </row>
    <row r="36" spans="4:12" x14ac:dyDescent="0.3">
      <c r="D36" s="95"/>
      <c r="E36" s="64"/>
      <c r="F36" s="64"/>
      <c r="G36" s="64"/>
      <c r="H36" s="64"/>
    </row>
  </sheetData>
  <sheetProtection algorithmName="SHA-512" hashValue="B9QaHWdpGuAWBTpWLtgf3NFb/J/hITXmtihtIaSKy6R0VUMjQX3hHkD2olGdowRSsPfKSUVUOkswDadvsc6IYg==" saltValue="YOOdbgpycpM1vzdlN/AdkA==" spinCount="100000" sheet="1" objects="1" scenarios="1"/>
  <mergeCells count="2">
    <mergeCell ref="C23:K31"/>
    <mergeCell ref="E33:L34"/>
  </mergeCells>
  <phoneticPr fontId="7"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4"/>
  <sheetViews>
    <sheetView topLeftCell="A3" workbookViewId="0">
      <selection activeCell="D11" sqref="D11"/>
    </sheetView>
  </sheetViews>
  <sheetFormatPr defaultRowHeight="14.4" x14ac:dyDescent="0.3"/>
  <cols>
    <col min="1" max="1" width="7.5546875" style="57" customWidth="1"/>
    <col min="2" max="2" width="9.44140625" style="57" customWidth="1"/>
    <col min="3" max="3" width="8.44140625" style="57" customWidth="1"/>
    <col min="4" max="4" width="46.44140625" style="38" customWidth="1"/>
    <col min="5" max="5" width="35.6640625" style="38" customWidth="1"/>
    <col min="6" max="6" width="6" style="57" bestFit="1" customWidth="1"/>
    <col min="7" max="7" width="9.109375" style="58"/>
    <col min="8" max="8" width="9.109375" style="59"/>
    <col min="9" max="10" width="9.5546875" style="58" bestFit="1" customWidth="1"/>
    <col min="11" max="11" width="34.77734375" style="58" customWidth="1"/>
    <col min="12" max="12" width="9.109375" style="60"/>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3" s="2" customFormat="1" ht="41.4" x14ac:dyDescent="0.3">
      <c r="A2" s="36">
        <v>3</v>
      </c>
      <c r="B2" s="36">
        <v>3102682</v>
      </c>
      <c r="C2" s="46" t="s">
        <v>11</v>
      </c>
      <c r="D2" s="38" t="s">
        <v>1165</v>
      </c>
      <c r="E2" s="39"/>
      <c r="F2" s="40" t="s">
        <v>13</v>
      </c>
      <c r="G2" s="204">
        <v>1</v>
      </c>
      <c r="H2" s="194">
        <v>250</v>
      </c>
      <c r="I2" s="237">
        <f>+G2</f>
        <v>1</v>
      </c>
      <c r="J2" s="41"/>
      <c r="K2" s="42">
        <f>(G2*J2)/I2</f>
        <v>0</v>
      </c>
      <c r="L2" s="43">
        <f>ROUND(K2*H2,2)</f>
        <v>0</v>
      </c>
    </row>
    <row r="3" spans="1:13" s="2" customFormat="1" x14ac:dyDescent="0.3">
      <c r="A3" s="36">
        <v>3</v>
      </c>
      <c r="B3" s="36">
        <v>3103164</v>
      </c>
      <c r="C3" s="46" t="s">
        <v>14</v>
      </c>
      <c r="D3" s="44" t="s">
        <v>144</v>
      </c>
      <c r="E3" s="45"/>
      <c r="F3" s="46" t="s">
        <v>145</v>
      </c>
      <c r="G3" s="205">
        <v>1</v>
      </c>
      <c r="H3" s="196">
        <v>50</v>
      </c>
      <c r="I3" s="47">
        <f t="shared" ref="I3:I16" si="0">+G3</f>
        <v>1</v>
      </c>
      <c r="J3" s="48"/>
      <c r="K3" s="42">
        <f t="shared" ref="K3:K22" si="1">(G3*J3)/I3</f>
        <v>0</v>
      </c>
      <c r="L3" s="43">
        <f t="shared" ref="L3:L22" si="2">ROUND(K3*H3,2)</f>
        <v>0</v>
      </c>
    </row>
    <row r="4" spans="1:13" s="2" customFormat="1" ht="41.4" x14ac:dyDescent="0.3">
      <c r="A4" s="36">
        <v>3</v>
      </c>
      <c r="B4" s="36">
        <v>3102684</v>
      </c>
      <c r="C4" s="46" t="s">
        <v>16</v>
      </c>
      <c r="D4" s="38" t="s">
        <v>1166</v>
      </c>
      <c r="E4" s="39"/>
      <c r="F4" s="40" t="s">
        <v>145</v>
      </c>
      <c r="G4" s="204">
        <v>1</v>
      </c>
      <c r="H4" s="194">
        <v>500</v>
      </c>
      <c r="I4" s="237">
        <f t="shared" si="0"/>
        <v>1</v>
      </c>
      <c r="J4" s="41"/>
      <c r="K4" s="42">
        <f t="shared" si="1"/>
        <v>0</v>
      </c>
      <c r="L4" s="43">
        <f t="shared" si="2"/>
        <v>0</v>
      </c>
    </row>
    <row r="5" spans="1:13" s="3" customFormat="1" ht="31.2" customHeight="1" x14ac:dyDescent="0.3">
      <c r="A5" s="46">
        <v>3</v>
      </c>
      <c r="B5" s="46">
        <v>3102685</v>
      </c>
      <c r="C5" s="46" t="s">
        <v>18</v>
      </c>
      <c r="D5" s="37" t="s">
        <v>1167</v>
      </c>
      <c r="E5" s="45"/>
      <c r="F5" s="46" t="s">
        <v>145</v>
      </c>
      <c r="G5" s="46">
        <v>1</v>
      </c>
      <c r="H5" s="198">
        <v>120</v>
      </c>
      <c r="I5" s="47">
        <f t="shared" si="0"/>
        <v>1</v>
      </c>
      <c r="J5" s="47"/>
      <c r="K5" s="49">
        <f t="shared" si="1"/>
        <v>0</v>
      </c>
      <c r="L5" s="50">
        <f t="shared" si="2"/>
        <v>0</v>
      </c>
    </row>
    <row r="6" spans="1:13" s="2" customFormat="1" x14ac:dyDescent="0.3">
      <c r="A6" s="36">
        <v>3</v>
      </c>
      <c r="B6" s="36">
        <v>3103165</v>
      </c>
      <c r="C6" s="46" t="s">
        <v>20</v>
      </c>
      <c r="D6" s="38" t="s">
        <v>146</v>
      </c>
      <c r="E6" s="39"/>
      <c r="F6" s="40" t="s">
        <v>145</v>
      </c>
      <c r="G6" s="204">
        <v>1</v>
      </c>
      <c r="H6" s="194">
        <v>160</v>
      </c>
      <c r="I6" s="237">
        <f t="shared" si="0"/>
        <v>1</v>
      </c>
      <c r="J6" s="41"/>
      <c r="K6" s="42">
        <f t="shared" si="1"/>
        <v>0</v>
      </c>
      <c r="L6" s="43">
        <f t="shared" si="2"/>
        <v>0</v>
      </c>
    </row>
    <row r="7" spans="1:13" s="2" customFormat="1" x14ac:dyDescent="0.3">
      <c r="A7" s="36">
        <v>3</v>
      </c>
      <c r="B7" s="36">
        <v>3103166</v>
      </c>
      <c r="C7" s="46" t="s">
        <v>22</v>
      </c>
      <c r="D7" s="38" t="s">
        <v>147</v>
      </c>
      <c r="E7" s="45"/>
      <c r="F7" s="46" t="s">
        <v>145</v>
      </c>
      <c r="G7" s="205">
        <v>1</v>
      </c>
      <c r="H7" s="196">
        <v>50</v>
      </c>
      <c r="I7" s="47">
        <f t="shared" si="0"/>
        <v>1</v>
      </c>
      <c r="J7" s="48"/>
      <c r="K7" s="42">
        <f t="shared" si="1"/>
        <v>0</v>
      </c>
      <c r="L7" s="43">
        <f t="shared" si="2"/>
        <v>0</v>
      </c>
    </row>
    <row r="8" spans="1:13" s="2" customFormat="1" x14ac:dyDescent="0.3">
      <c r="A8" s="36">
        <v>3</v>
      </c>
      <c r="B8" s="36">
        <v>3103167</v>
      </c>
      <c r="C8" s="46" t="s">
        <v>24</v>
      </c>
      <c r="D8" s="38" t="s">
        <v>148</v>
      </c>
      <c r="E8" s="39"/>
      <c r="F8" s="40" t="s">
        <v>145</v>
      </c>
      <c r="G8" s="204">
        <v>1</v>
      </c>
      <c r="H8" s="194">
        <v>120</v>
      </c>
      <c r="I8" s="237">
        <f t="shared" si="0"/>
        <v>1</v>
      </c>
      <c r="J8" s="41"/>
      <c r="K8" s="42">
        <f t="shared" si="1"/>
        <v>0</v>
      </c>
      <c r="L8" s="43">
        <f t="shared" si="2"/>
        <v>0</v>
      </c>
    </row>
    <row r="9" spans="1:13" s="2" customFormat="1" ht="27.6" x14ac:dyDescent="0.3">
      <c r="A9" s="36">
        <v>3</v>
      </c>
      <c r="B9" s="36">
        <v>3102689</v>
      </c>
      <c r="C9" s="46" t="s">
        <v>26</v>
      </c>
      <c r="D9" s="38" t="s">
        <v>1168</v>
      </c>
      <c r="E9" s="45"/>
      <c r="F9" s="46" t="s">
        <v>145</v>
      </c>
      <c r="G9" s="206">
        <v>2</v>
      </c>
      <c r="H9" s="196">
        <v>120</v>
      </c>
      <c r="I9" s="47">
        <f t="shared" si="0"/>
        <v>2</v>
      </c>
      <c r="J9" s="48"/>
      <c r="K9" s="42">
        <f t="shared" si="1"/>
        <v>0</v>
      </c>
      <c r="L9" s="43">
        <f t="shared" si="2"/>
        <v>0</v>
      </c>
    </row>
    <row r="10" spans="1:13" s="2" customFormat="1" ht="27.6" x14ac:dyDescent="0.3">
      <c r="A10" s="36">
        <v>3</v>
      </c>
      <c r="B10" s="36">
        <v>3102690</v>
      </c>
      <c r="C10" s="46" t="s">
        <v>28</v>
      </c>
      <c r="D10" s="38" t="s">
        <v>1169</v>
      </c>
      <c r="E10" s="39"/>
      <c r="F10" s="40" t="s">
        <v>145</v>
      </c>
      <c r="G10" s="207">
        <v>2</v>
      </c>
      <c r="H10" s="194">
        <v>35</v>
      </c>
      <c r="I10" s="237">
        <f t="shared" si="0"/>
        <v>2</v>
      </c>
      <c r="J10" s="41"/>
      <c r="K10" s="42">
        <f t="shared" si="1"/>
        <v>0</v>
      </c>
      <c r="L10" s="43">
        <f t="shared" si="2"/>
        <v>0</v>
      </c>
    </row>
    <row r="11" spans="1:13" s="2" customFormat="1" x14ac:dyDescent="0.3">
      <c r="A11" s="36"/>
      <c r="B11" s="36">
        <v>3101073</v>
      </c>
      <c r="C11" s="46" t="s">
        <v>30</v>
      </c>
      <c r="D11" s="38" t="s">
        <v>149</v>
      </c>
      <c r="E11" s="45"/>
      <c r="F11" s="46" t="s">
        <v>145</v>
      </c>
      <c r="G11" s="206">
        <v>1</v>
      </c>
      <c r="H11" s="196">
        <v>50</v>
      </c>
      <c r="I11" s="47">
        <f t="shared" si="0"/>
        <v>1</v>
      </c>
      <c r="J11" s="48"/>
      <c r="K11" s="42">
        <f t="shared" si="1"/>
        <v>0</v>
      </c>
      <c r="L11" s="43">
        <f t="shared" si="2"/>
        <v>0</v>
      </c>
    </row>
    <row r="12" spans="1:13" s="2" customFormat="1" x14ac:dyDescent="0.3">
      <c r="A12" s="36">
        <v>3</v>
      </c>
      <c r="B12" s="36">
        <v>3101074</v>
      </c>
      <c r="C12" s="46" t="s">
        <v>32</v>
      </c>
      <c r="D12" s="38" t="s">
        <v>150</v>
      </c>
      <c r="E12" s="39"/>
      <c r="F12" s="40" t="s">
        <v>145</v>
      </c>
      <c r="G12" s="207">
        <v>1</v>
      </c>
      <c r="H12" s="194">
        <v>120</v>
      </c>
      <c r="I12" s="237">
        <f t="shared" si="0"/>
        <v>1</v>
      </c>
      <c r="J12" s="41"/>
      <c r="K12" s="42">
        <f t="shared" si="1"/>
        <v>0</v>
      </c>
      <c r="L12" s="43">
        <f t="shared" si="2"/>
        <v>0</v>
      </c>
    </row>
    <row r="13" spans="1:13" s="2" customFormat="1" x14ac:dyDescent="0.3">
      <c r="A13" s="36">
        <v>3</v>
      </c>
      <c r="B13" s="36">
        <v>3103168</v>
      </c>
      <c r="C13" s="46" t="s">
        <v>34</v>
      </c>
      <c r="D13" s="38" t="s">
        <v>151</v>
      </c>
      <c r="E13" s="45"/>
      <c r="F13" s="46" t="s">
        <v>145</v>
      </c>
      <c r="G13" s="206">
        <v>1</v>
      </c>
      <c r="H13" s="196">
        <v>120</v>
      </c>
      <c r="I13" s="47">
        <f t="shared" si="0"/>
        <v>1</v>
      </c>
      <c r="J13" s="48"/>
      <c r="K13" s="42">
        <f t="shared" si="1"/>
        <v>0</v>
      </c>
      <c r="L13" s="43">
        <f t="shared" si="2"/>
        <v>0</v>
      </c>
    </row>
    <row r="14" spans="1:13" s="2" customFormat="1" ht="27.6" x14ac:dyDescent="0.3">
      <c r="A14" s="36">
        <v>3</v>
      </c>
      <c r="B14" s="36">
        <v>3102695</v>
      </c>
      <c r="C14" s="46" t="s">
        <v>135</v>
      </c>
      <c r="D14" s="38" t="s">
        <v>152</v>
      </c>
      <c r="E14" s="254"/>
      <c r="F14" s="46" t="s">
        <v>145</v>
      </c>
      <c r="G14" s="205">
        <v>1</v>
      </c>
      <c r="H14" s="196">
        <v>175</v>
      </c>
      <c r="I14" s="255">
        <f t="shared" si="0"/>
        <v>1</v>
      </c>
      <c r="J14" s="256"/>
      <c r="K14" s="42">
        <f t="shared" si="1"/>
        <v>0</v>
      </c>
      <c r="L14" s="43">
        <f t="shared" si="2"/>
        <v>0</v>
      </c>
    </row>
    <row r="15" spans="1:13" s="2" customFormat="1" ht="27.6" x14ac:dyDescent="0.3">
      <c r="A15" s="36">
        <v>3</v>
      </c>
      <c r="B15" s="36">
        <v>3102696</v>
      </c>
      <c r="C15" s="46" t="s">
        <v>137</v>
      </c>
      <c r="D15" s="38" t="s">
        <v>153</v>
      </c>
      <c r="E15" s="254"/>
      <c r="F15" s="46" t="s">
        <v>145</v>
      </c>
      <c r="G15" s="205">
        <v>5</v>
      </c>
      <c r="H15" s="196">
        <v>100</v>
      </c>
      <c r="I15" s="255">
        <f t="shared" si="0"/>
        <v>5</v>
      </c>
      <c r="J15" s="256"/>
      <c r="K15" s="42">
        <f t="shared" si="1"/>
        <v>0</v>
      </c>
      <c r="L15" s="43">
        <f t="shared" si="2"/>
        <v>0</v>
      </c>
      <c r="M15" s="13"/>
    </row>
    <row r="16" spans="1:13" s="2" customFormat="1" ht="27.6" x14ac:dyDescent="0.3">
      <c r="A16" s="36">
        <v>3</v>
      </c>
      <c r="B16" s="36">
        <v>3102697</v>
      </c>
      <c r="C16" s="46" t="s">
        <v>139</v>
      </c>
      <c r="D16" s="38" t="s">
        <v>154</v>
      </c>
      <c r="E16" s="254"/>
      <c r="F16" s="46" t="s">
        <v>145</v>
      </c>
      <c r="G16" s="205">
        <v>1</v>
      </c>
      <c r="H16" s="196">
        <v>120</v>
      </c>
      <c r="I16" s="255">
        <f t="shared" si="0"/>
        <v>1</v>
      </c>
      <c r="J16" s="256"/>
      <c r="K16" s="42">
        <f t="shared" si="1"/>
        <v>0</v>
      </c>
      <c r="L16" s="43">
        <f t="shared" si="2"/>
        <v>0</v>
      </c>
    </row>
    <row r="17" spans="1:13" s="22" customFormat="1" x14ac:dyDescent="0.3">
      <c r="A17" s="36">
        <v>3</v>
      </c>
      <c r="B17" s="36">
        <v>3103251</v>
      </c>
      <c r="C17" s="46" t="s">
        <v>38</v>
      </c>
      <c r="D17" s="257" t="s">
        <v>1261</v>
      </c>
      <c r="E17" s="254"/>
      <c r="F17" s="46" t="s">
        <v>123</v>
      </c>
      <c r="G17" s="205">
        <v>2</v>
      </c>
      <c r="H17" s="196">
        <v>50</v>
      </c>
      <c r="I17" s="258">
        <v>2</v>
      </c>
      <c r="J17" s="256"/>
      <c r="K17" s="42">
        <f t="shared" si="1"/>
        <v>0</v>
      </c>
      <c r="L17" s="43">
        <f t="shared" si="2"/>
        <v>0</v>
      </c>
    </row>
    <row r="18" spans="1:13" s="22" customFormat="1" x14ac:dyDescent="0.3">
      <c r="A18" s="36">
        <v>3</v>
      </c>
      <c r="B18" s="36">
        <v>3103252</v>
      </c>
      <c r="C18" s="46" t="s">
        <v>40</v>
      </c>
      <c r="D18" s="257" t="s">
        <v>1131</v>
      </c>
      <c r="E18" s="254"/>
      <c r="F18" s="46" t="s">
        <v>123</v>
      </c>
      <c r="G18" s="205">
        <v>2</v>
      </c>
      <c r="H18" s="196">
        <v>50</v>
      </c>
      <c r="I18" s="258">
        <v>2</v>
      </c>
      <c r="J18" s="256"/>
      <c r="K18" s="42">
        <f t="shared" si="1"/>
        <v>0</v>
      </c>
      <c r="L18" s="43">
        <f t="shared" si="2"/>
        <v>0</v>
      </c>
    </row>
    <row r="19" spans="1:13" s="22" customFormat="1" x14ac:dyDescent="0.3">
      <c r="A19" s="36">
        <v>3</v>
      </c>
      <c r="B19" s="36">
        <v>3103253</v>
      </c>
      <c r="C19" s="46" t="s">
        <v>42</v>
      </c>
      <c r="D19" s="259" t="s">
        <v>1132</v>
      </c>
      <c r="E19" s="254"/>
      <c r="F19" s="46" t="s">
        <v>123</v>
      </c>
      <c r="G19" s="205">
        <v>5</v>
      </c>
      <c r="H19" s="196">
        <v>30</v>
      </c>
      <c r="I19" s="258">
        <v>5</v>
      </c>
      <c r="J19" s="256"/>
      <c r="K19" s="42">
        <f t="shared" si="1"/>
        <v>0</v>
      </c>
      <c r="L19" s="43">
        <f t="shared" si="2"/>
        <v>0</v>
      </c>
    </row>
    <row r="20" spans="1:13" s="22" customFormat="1" x14ac:dyDescent="0.3">
      <c r="A20" s="36">
        <v>3</v>
      </c>
      <c r="B20" s="36">
        <v>3103254</v>
      </c>
      <c r="C20" s="46" t="s">
        <v>44</v>
      </c>
      <c r="D20" s="259" t="s">
        <v>1133</v>
      </c>
      <c r="E20" s="254"/>
      <c r="F20" s="46" t="s">
        <v>123</v>
      </c>
      <c r="G20" s="205">
        <v>1</v>
      </c>
      <c r="H20" s="196">
        <v>60</v>
      </c>
      <c r="I20" s="258">
        <v>1</v>
      </c>
      <c r="J20" s="256"/>
      <c r="K20" s="42">
        <f t="shared" si="1"/>
        <v>0</v>
      </c>
      <c r="L20" s="43">
        <f t="shared" si="2"/>
        <v>0</v>
      </c>
    </row>
    <row r="21" spans="1:13" s="22" customFormat="1" x14ac:dyDescent="0.3">
      <c r="A21" s="36">
        <v>3</v>
      </c>
      <c r="B21" s="36">
        <v>3103255</v>
      </c>
      <c r="C21" s="46" t="s">
        <v>46</v>
      </c>
      <c r="D21" s="259" t="s">
        <v>1134</v>
      </c>
      <c r="E21" s="254"/>
      <c r="F21" s="46" t="s">
        <v>123</v>
      </c>
      <c r="G21" s="205">
        <v>1</v>
      </c>
      <c r="H21" s="196">
        <v>60</v>
      </c>
      <c r="I21" s="258">
        <v>1</v>
      </c>
      <c r="J21" s="256"/>
      <c r="K21" s="42">
        <f t="shared" si="1"/>
        <v>0</v>
      </c>
      <c r="L21" s="43">
        <f t="shared" si="2"/>
        <v>0</v>
      </c>
    </row>
    <row r="22" spans="1:13" s="22" customFormat="1" x14ac:dyDescent="0.3">
      <c r="A22" s="36">
        <v>3</v>
      </c>
      <c r="B22" s="36">
        <v>3103256</v>
      </c>
      <c r="C22" s="46" t="s">
        <v>48</v>
      </c>
      <c r="D22" s="259" t="s">
        <v>1262</v>
      </c>
      <c r="E22" s="254"/>
      <c r="F22" s="46" t="s">
        <v>123</v>
      </c>
      <c r="G22" s="205">
        <v>2</v>
      </c>
      <c r="H22" s="196">
        <v>40</v>
      </c>
      <c r="I22" s="258">
        <v>2</v>
      </c>
      <c r="J22" s="256"/>
      <c r="K22" s="42">
        <f t="shared" si="1"/>
        <v>0</v>
      </c>
      <c r="L22" s="43">
        <f t="shared" si="2"/>
        <v>0</v>
      </c>
    </row>
    <row r="23" spans="1:13" s="5" customFormat="1" x14ac:dyDescent="0.3">
      <c r="A23" s="52"/>
      <c r="B23" s="52"/>
      <c r="C23" s="52"/>
      <c r="D23" s="54" t="s">
        <v>119</v>
      </c>
      <c r="E23" s="54"/>
      <c r="F23" s="52"/>
      <c r="G23" s="53"/>
      <c r="H23" s="55"/>
      <c r="I23" s="53"/>
      <c r="J23" s="53"/>
      <c r="K23" s="53"/>
      <c r="L23" s="56">
        <f>SUM(L2:L22)</f>
        <v>0</v>
      </c>
      <c r="M23" s="14"/>
    </row>
    <row r="24" spans="1:13" x14ac:dyDescent="0.3">
      <c r="M24" s="7"/>
    </row>
    <row r="25" spans="1:13" x14ac:dyDescent="0.3">
      <c r="C25" s="46"/>
      <c r="D25" s="61" t="s">
        <v>155</v>
      </c>
      <c r="E25" s="61"/>
      <c r="F25" s="62"/>
      <c r="G25" s="62"/>
      <c r="H25" s="62"/>
      <c r="I25" s="62"/>
      <c r="J25" s="62"/>
      <c r="K25" s="62"/>
      <c r="L25" s="62"/>
    </row>
    <row r="26" spans="1:13" ht="15" customHeight="1" x14ac:dyDescent="0.3">
      <c r="C26" s="46"/>
      <c r="D26" s="263" t="s">
        <v>1247</v>
      </c>
      <c r="E26" s="263"/>
      <c r="F26" s="263"/>
      <c r="G26" s="263"/>
      <c r="H26" s="263"/>
      <c r="I26" s="263"/>
      <c r="J26" s="263"/>
      <c r="K26" s="263"/>
      <c r="L26" s="263"/>
    </row>
    <row r="27" spans="1:13" ht="15" customHeight="1" x14ac:dyDescent="0.3">
      <c r="C27" s="46"/>
      <c r="D27" s="263"/>
      <c r="E27" s="263"/>
      <c r="F27" s="263"/>
      <c r="G27" s="263"/>
      <c r="H27" s="263"/>
      <c r="I27" s="263"/>
      <c r="J27" s="263"/>
      <c r="K27" s="263"/>
      <c r="L27" s="263"/>
    </row>
    <row r="28" spans="1:13" ht="15" customHeight="1" x14ac:dyDescent="0.3">
      <c r="C28" s="46"/>
      <c r="D28" s="263"/>
      <c r="E28" s="263"/>
      <c r="F28" s="263"/>
      <c r="G28" s="263"/>
      <c r="H28" s="263"/>
      <c r="I28" s="263"/>
      <c r="J28" s="263"/>
      <c r="K28" s="263"/>
      <c r="L28" s="263"/>
    </row>
    <row r="29" spans="1:13" ht="15" customHeight="1" x14ac:dyDescent="0.3">
      <c r="C29" s="46"/>
      <c r="D29" s="263"/>
      <c r="E29" s="263"/>
      <c r="F29" s="263"/>
      <c r="G29" s="263"/>
      <c r="H29" s="263"/>
      <c r="I29" s="263"/>
      <c r="J29" s="263"/>
      <c r="K29" s="263"/>
      <c r="L29" s="263"/>
    </row>
    <row r="30" spans="1:13" ht="15" customHeight="1" x14ac:dyDescent="0.3">
      <c r="C30" s="46"/>
      <c r="D30" s="263"/>
      <c r="E30" s="263"/>
      <c r="F30" s="263"/>
      <c r="G30" s="263"/>
      <c r="H30" s="263"/>
      <c r="I30" s="263"/>
      <c r="J30" s="263"/>
      <c r="K30" s="263"/>
      <c r="L30" s="263"/>
    </row>
    <row r="31" spans="1:13" ht="15" customHeight="1" x14ac:dyDescent="0.3">
      <c r="C31" s="46"/>
      <c r="D31" s="263"/>
      <c r="E31" s="263"/>
      <c r="F31" s="263"/>
      <c r="G31" s="263"/>
      <c r="H31" s="263"/>
      <c r="I31" s="263"/>
      <c r="J31" s="263"/>
      <c r="K31" s="263"/>
      <c r="L31" s="263"/>
    </row>
    <row r="32" spans="1:13" ht="15" customHeight="1" x14ac:dyDescent="0.3">
      <c r="C32" s="46"/>
      <c r="D32" s="263"/>
      <c r="E32" s="263"/>
      <c r="F32" s="263"/>
      <c r="G32" s="263"/>
      <c r="H32" s="263"/>
      <c r="I32" s="263"/>
      <c r="J32" s="263"/>
      <c r="K32" s="263"/>
      <c r="L32" s="263"/>
    </row>
    <row r="33" spans="3:12" ht="15" customHeight="1" x14ac:dyDescent="0.3">
      <c r="C33" s="46"/>
      <c r="D33" s="263"/>
      <c r="E33" s="263"/>
      <c r="F33" s="263"/>
      <c r="G33" s="263"/>
      <c r="H33" s="263"/>
      <c r="I33" s="263"/>
      <c r="J33" s="263"/>
      <c r="K33" s="263"/>
      <c r="L33" s="263"/>
    </row>
    <row r="34" spans="3:12" x14ac:dyDescent="0.3">
      <c r="C34" s="46"/>
      <c r="D34" s="263"/>
      <c r="E34" s="263"/>
      <c r="F34" s="263"/>
      <c r="G34" s="263"/>
      <c r="H34" s="263"/>
      <c r="I34" s="263"/>
      <c r="J34" s="263"/>
      <c r="K34" s="263"/>
      <c r="L34" s="263"/>
    </row>
    <row r="35" spans="3:12" x14ac:dyDescent="0.3">
      <c r="C35" s="46"/>
      <c r="D35" s="61"/>
      <c r="E35" s="61"/>
      <c r="F35" s="62"/>
      <c r="G35" s="62"/>
      <c r="H35" s="62"/>
      <c r="I35" s="62"/>
      <c r="J35" s="62"/>
      <c r="K35" s="62"/>
      <c r="L35" s="62"/>
    </row>
    <row r="36" spans="3:12" x14ac:dyDescent="0.3">
      <c r="C36" s="46"/>
      <c r="D36" s="61"/>
      <c r="E36" s="61"/>
      <c r="F36" s="62"/>
      <c r="G36" s="62"/>
      <c r="H36" s="62"/>
      <c r="I36" s="62"/>
      <c r="J36" s="62"/>
      <c r="K36" s="62"/>
      <c r="L36" s="62"/>
    </row>
    <row r="37" spans="3:12" ht="58.5" customHeight="1" x14ac:dyDescent="0.3">
      <c r="C37" s="46"/>
      <c r="D37" s="265" t="s">
        <v>156</v>
      </c>
      <c r="E37" s="265"/>
      <c r="F37" s="265"/>
      <c r="G37" s="265"/>
      <c r="H37" s="265"/>
      <c r="I37" s="265"/>
      <c r="J37" s="265"/>
      <c r="K37" s="265"/>
      <c r="L37" s="265"/>
    </row>
    <row r="38" spans="3:12" x14ac:dyDescent="0.3">
      <c r="C38" s="46"/>
      <c r="D38" s="61"/>
      <c r="E38" s="61"/>
      <c r="F38" s="62"/>
      <c r="G38" s="62"/>
      <c r="H38" s="62"/>
      <c r="I38" s="62"/>
      <c r="J38" s="62"/>
      <c r="K38" s="62"/>
      <c r="L38" s="62"/>
    </row>
    <row r="39" spans="3:12" ht="59.25" customHeight="1" x14ac:dyDescent="0.3">
      <c r="C39" s="46"/>
      <c r="D39" s="265" t="s">
        <v>157</v>
      </c>
      <c r="E39" s="265"/>
      <c r="F39" s="265"/>
      <c r="G39" s="265"/>
      <c r="H39" s="265"/>
      <c r="I39" s="265"/>
      <c r="J39" s="265"/>
      <c r="K39" s="265"/>
      <c r="L39" s="265"/>
    </row>
    <row r="40" spans="3:12" x14ac:dyDescent="0.3">
      <c r="D40" s="61"/>
      <c r="E40" s="61"/>
      <c r="F40" s="62"/>
      <c r="G40" s="62"/>
      <c r="H40" s="62"/>
      <c r="I40" s="62"/>
      <c r="J40" s="62"/>
      <c r="K40" s="62"/>
      <c r="L40" s="62"/>
    </row>
    <row r="41" spans="3:12" x14ac:dyDescent="0.3">
      <c r="E41" s="264"/>
      <c r="F41" s="264"/>
      <c r="G41" s="264"/>
      <c r="H41" s="264"/>
      <c r="I41" s="264"/>
      <c r="J41" s="264"/>
      <c r="K41" s="264"/>
      <c r="L41" s="264"/>
    </row>
    <row r="42" spans="3:12" x14ac:dyDescent="0.3">
      <c r="D42" s="63" t="s">
        <v>121</v>
      </c>
      <c r="E42" s="264"/>
      <c r="F42" s="264"/>
      <c r="G42" s="264"/>
      <c r="H42" s="264"/>
      <c r="I42" s="264"/>
      <c r="J42" s="264"/>
      <c r="K42" s="264"/>
      <c r="L42" s="264"/>
    </row>
    <row r="43" spans="3:12" x14ac:dyDescent="0.3">
      <c r="D43" s="63"/>
      <c r="E43" s="64"/>
      <c r="F43" s="64"/>
      <c r="G43" s="64"/>
      <c r="H43" s="64"/>
    </row>
    <row r="44" spans="3:12" x14ac:dyDescent="0.3">
      <c r="D44" s="63"/>
      <c r="E44" s="64"/>
      <c r="F44" s="64"/>
      <c r="G44" s="64"/>
      <c r="H44" s="64"/>
    </row>
  </sheetData>
  <sheetProtection algorithmName="SHA-512" hashValue="Lq1eD72gxtp5CATQPD8qxHr1DY/niFWsn7DZh6IaW475b+O5Z588P3HBjOvJB2fkZJobfFTu1N8UWVkQmiVuXg==" saltValue="sxpvgnHEMgLKvTNMizPVXQ==" spinCount="100000" sheet="1" objects="1" scenarios="1"/>
  <mergeCells count="4">
    <mergeCell ref="D26:L34"/>
    <mergeCell ref="D37:L37"/>
    <mergeCell ref="D39:L39"/>
    <mergeCell ref="E41:L42"/>
  </mergeCells>
  <phoneticPr fontId="7"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K13" sqref="K13"/>
    </sheetView>
  </sheetViews>
  <sheetFormatPr defaultRowHeight="14.4" x14ac:dyDescent="0.3"/>
  <cols>
    <col min="1" max="1" width="7.5546875" style="24" customWidth="1"/>
    <col min="2" max="2" width="13.44140625" style="24" customWidth="1"/>
    <col min="3" max="3" width="8.441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4.77734375" style="30" customWidth="1"/>
    <col min="12" max="12" width="9.109375" style="25"/>
    <col min="13" max="13" width="20.33203125" style="18"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97" t="s">
        <v>0</v>
      </c>
      <c r="B1" s="97" t="s">
        <v>1105</v>
      </c>
      <c r="C1" s="98" t="s">
        <v>1</v>
      </c>
      <c r="D1" s="98" t="s">
        <v>2</v>
      </c>
      <c r="E1" s="98" t="s">
        <v>3</v>
      </c>
      <c r="F1" s="97" t="s">
        <v>4</v>
      </c>
      <c r="G1" s="99" t="s">
        <v>158</v>
      </c>
      <c r="H1" s="100" t="s">
        <v>6</v>
      </c>
      <c r="I1" s="99" t="s">
        <v>159</v>
      </c>
      <c r="J1" s="99" t="s">
        <v>8</v>
      </c>
      <c r="K1" s="99" t="s">
        <v>9</v>
      </c>
      <c r="L1" s="101" t="s">
        <v>10</v>
      </c>
      <c r="M1" s="15"/>
    </row>
    <row r="2" spans="1:13" s="2" customFormat="1" x14ac:dyDescent="0.3">
      <c r="A2" s="102">
        <v>4</v>
      </c>
      <c r="B2" s="102">
        <v>3102698</v>
      </c>
      <c r="C2" s="105" t="s">
        <v>11</v>
      </c>
      <c r="D2" s="104" t="s">
        <v>160</v>
      </c>
      <c r="E2" s="120"/>
      <c r="F2" s="121" t="s">
        <v>161</v>
      </c>
      <c r="G2" s="122">
        <v>0.5</v>
      </c>
      <c r="H2" s="208">
        <v>2400</v>
      </c>
      <c r="I2" s="238">
        <f>+G2</f>
        <v>0.5</v>
      </c>
      <c r="J2" s="123"/>
      <c r="K2" s="106">
        <f>(G2*J2)/I2</f>
        <v>0</v>
      </c>
      <c r="L2" s="108">
        <f>ROUND(K2*H2,2)</f>
        <v>0</v>
      </c>
      <c r="M2" s="16"/>
    </row>
    <row r="3" spans="1:13" s="2" customFormat="1" x14ac:dyDescent="0.3">
      <c r="A3" s="102">
        <v>4</v>
      </c>
      <c r="B3" s="102">
        <v>3102699</v>
      </c>
      <c r="C3" s="105" t="s">
        <v>14</v>
      </c>
      <c r="D3" s="104" t="s">
        <v>162</v>
      </c>
      <c r="E3" s="115"/>
      <c r="F3" s="105" t="s">
        <v>161</v>
      </c>
      <c r="G3" s="106">
        <v>0.5</v>
      </c>
      <c r="H3" s="107">
        <v>10</v>
      </c>
      <c r="I3" s="239">
        <f t="shared" ref="I3:I62" si="0">+G3</f>
        <v>0.5</v>
      </c>
      <c r="J3" s="117"/>
      <c r="K3" s="106">
        <f t="shared" ref="K3:K4" si="1">(G3*J3)/I3</f>
        <v>0</v>
      </c>
      <c r="L3" s="108">
        <f t="shared" ref="L3:L4" si="2">ROUND(K3*H3,2)</f>
        <v>0</v>
      </c>
      <c r="M3" s="16"/>
    </row>
    <row r="4" spans="1:13" s="2" customFormat="1" x14ac:dyDescent="0.3">
      <c r="A4" s="102">
        <v>4</v>
      </c>
      <c r="B4" s="102">
        <v>3102700</v>
      </c>
      <c r="C4" s="105" t="s">
        <v>16</v>
      </c>
      <c r="D4" s="104" t="s">
        <v>163</v>
      </c>
      <c r="E4" s="120"/>
      <c r="F4" s="121" t="s">
        <v>161</v>
      </c>
      <c r="G4" s="122">
        <v>10</v>
      </c>
      <c r="H4" s="208">
        <v>6300</v>
      </c>
      <c r="I4" s="238">
        <f t="shared" si="0"/>
        <v>10</v>
      </c>
      <c r="J4" s="123"/>
      <c r="K4" s="106">
        <f t="shared" si="1"/>
        <v>0</v>
      </c>
      <c r="L4" s="108">
        <f t="shared" si="2"/>
        <v>0</v>
      </c>
      <c r="M4" s="16"/>
    </row>
    <row r="5" spans="1:13" s="2" customFormat="1" x14ac:dyDescent="0.3">
      <c r="A5" s="102">
        <v>4</v>
      </c>
      <c r="B5" s="102">
        <v>3102701</v>
      </c>
      <c r="C5" s="105" t="s">
        <v>18</v>
      </c>
      <c r="D5" s="104" t="s">
        <v>164</v>
      </c>
      <c r="E5" s="115"/>
      <c r="F5" s="105" t="s">
        <v>161</v>
      </c>
      <c r="G5" s="106">
        <v>1</v>
      </c>
      <c r="H5" s="107">
        <v>6000</v>
      </c>
      <c r="I5" s="239">
        <f t="shared" si="0"/>
        <v>1</v>
      </c>
      <c r="J5" s="117"/>
      <c r="K5" s="106">
        <f t="shared" ref="K5:K62" si="3">(G5*J5)/I5</f>
        <v>0</v>
      </c>
      <c r="L5" s="108">
        <f t="shared" ref="L5:L62" si="4">ROUND(K5*H5,2)</f>
        <v>0</v>
      </c>
      <c r="M5" s="16"/>
    </row>
    <row r="6" spans="1:13" s="2" customFormat="1" x14ac:dyDescent="0.3">
      <c r="A6" s="102">
        <v>4</v>
      </c>
      <c r="B6" s="102">
        <v>3102702</v>
      </c>
      <c r="C6" s="105" t="s">
        <v>20</v>
      </c>
      <c r="D6" s="104" t="s">
        <v>165</v>
      </c>
      <c r="E6" s="120"/>
      <c r="F6" s="121" t="s">
        <v>161</v>
      </c>
      <c r="G6" s="122">
        <v>0.18</v>
      </c>
      <c r="H6" s="208">
        <v>2150</v>
      </c>
      <c r="I6" s="238">
        <f t="shared" si="0"/>
        <v>0.18</v>
      </c>
      <c r="J6" s="123"/>
      <c r="K6" s="106">
        <f t="shared" si="3"/>
        <v>0</v>
      </c>
      <c r="L6" s="108">
        <f t="shared" si="4"/>
        <v>0</v>
      </c>
      <c r="M6" s="16" t="str">
        <f>IF(I6&gt;0.18,"Neustrezno pakiranje","")</f>
        <v/>
      </c>
    </row>
    <row r="7" spans="1:13" s="2" customFormat="1" x14ac:dyDescent="0.3">
      <c r="A7" s="102">
        <v>4</v>
      </c>
      <c r="B7" s="102">
        <v>3102703</v>
      </c>
      <c r="C7" s="105" t="s">
        <v>22</v>
      </c>
      <c r="D7" s="104" t="s">
        <v>166</v>
      </c>
      <c r="E7" s="115"/>
      <c r="F7" s="105" t="s">
        <v>161</v>
      </c>
      <c r="G7" s="106">
        <v>8</v>
      </c>
      <c r="H7" s="107">
        <v>60</v>
      </c>
      <c r="I7" s="239">
        <f t="shared" si="0"/>
        <v>8</v>
      </c>
      <c r="J7" s="117"/>
      <c r="K7" s="106">
        <f t="shared" si="3"/>
        <v>0</v>
      </c>
      <c r="L7" s="108">
        <f t="shared" si="4"/>
        <v>0</v>
      </c>
      <c r="M7" s="16"/>
    </row>
    <row r="8" spans="1:13" s="2" customFormat="1" x14ac:dyDescent="0.3">
      <c r="A8" s="102">
        <v>4</v>
      </c>
      <c r="B8" s="102">
        <v>3102704</v>
      </c>
      <c r="C8" s="105" t="s">
        <v>24</v>
      </c>
      <c r="D8" s="104" t="s">
        <v>167</v>
      </c>
      <c r="E8" s="120"/>
      <c r="F8" s="121" t="s">
        <v>161</v>
      </c>
      <c r="G8" s="122">
        <v>1</v>
      </c>
      <c r="H8" s="208">
        <v>920</v>
      </c>
      <c r="I8" s="238">
        <f t="shared" si="0"/>
        <v>1</v>
      </c>
      <c r="J8" s="123"/>
      <c r="K8" s="106">
        <f t="shared" si="3"/>
        <v>0</v>
      </c>
      <c r="L8" s="108">
        <f t="shared" si="4"/>
        <v>0</v>
      </c>
      <c r="M8" s="16"/>
    </row>
    <row r="9" spans="1:13" s="2" customFormat="1" x14ac:dyDescent="0.3">
      <c r="A9" s="102">
        <v>4</v>
      </c>
      <c r="B9" s="102">
        <v>3102705</v>
      </c>
      <c r="C9" s="105" t="s">
        <v>26</v>
      </c>
      <c r="D9" s="104" t="s">
        <v>168</v>
      </c>
      <c r="E9" s="115"/>
      <c r="F9" s="105" t="s">
        <v>161</v>
      </c>
      <c r="G9" s="106">
        <v>0.5</v>
      </c>
      <c r="H9" s="107">
        <v>135</v>
      </c>
      <c r="I9" s="239">
        <f t="shared" si="0"/>
        <v>0.5</v>
      </c>
      <c r="J9" s="117"/>
      <c r="K9" s="106">
        <f t="shared" si="3"/>
        <v>0</v>
      </c>
      <c r="L9" s="108">
        <f t="shared" si="4"/>
        <v>0</v>
      </c>
      <c r="M9" s="16"/>
    </row>
    <row r="10" spans="1:13" s="2" customFormat="1" x14ac:dyDescent="0.3">
      <c r="A10" s="102">
        <v>4</v>
      </c>
      <c r="B10" s="102">
        <v>3102706</v>
      </c>
      <c r="C10" s="105" t="s">
        <v>28</v>
      </c>
      <c r="D10" s="104" t="s">
        <v>169</v>
      </c>
      <c r="E10" s="120"/>
      <c r="F10" s="121" t="s">
        <v>161</v>
      </c>
      <c r="G10" s="122">
        <v>0.1</v>
      </c>
      <c r="H10" s="208">
        <v>100</v>
      </c>
      <c r="I10" s="238">
        <f t="shared" si="0"/>
        <v>0.1</v>
      </c>
      <c r="J10" s="123"/>
      <c r="K10" s="106">
        <f t="shared" si="3"/>
        <v>0</v>
      </c>
      <c r="L10" s="108">
        <f t="shared" si="4"/>
        <v>0</v>
      </c>
      <c r="M10" s="16"/>
    </row>
    <row r="11" spans="1:13" s="2" customFormat="1" x14ac:dyDescent="0.3">
      <c r="A11" s="102">
        <v>4</v>
      </c>
      <c r="B11" s="102">
        <v>3102707</v>
      </c>
      <c r="C11" s="105" t="s">
        <v>30</v>
      </c>
      <c r="D11" s="104" t="s">
        <v>170</v>
      </c>
      <c r="E11" s="115"/>
      <c r="F11" s="105" t="s">
        <v>161</v>
      </c>
      <c r="G11" s="106">
        <v>1</v>
      </c>
      <c r="H11" s="107">
        <v>925</v>
      </c>
      <c r="I11" s="239">
        <f t="shared" si="0"/>
        <v>1</v>
      </c>
      <c r="J11" s="117"/>
      <c r="K11" s="106">
        <f t="shared" si="3"/>
        <v>0</v>
      </c>
      <c r="L11" s="108">
        <f t="shared" si="4"/>
        <v>0</v>
      </c>
      <c r="M11" s="16"/>
    </row>
    <row r="12" spans="1:13" s="2" customFormat="1" x14ac:dyDescent="0.3">
      <c r="A12" s="102">
        <v>4</v>
      </c>
      <c r="B12" s="102">
        <v>3102708</v>
      </c>
      <c r="C12" s="105" t="s">
        <v>32</v>
      </c>
      <c r="D12" s="104" t="s">
        <v>171</v>
      </c>
      <c r="E12" s="120"/>
      <c r="F12" s="121" t="s">
        <v>161</v>
      </c>
      <c r="G12" s="122">
        <v>1</v>
      </c>
      <c r="H12" s="208">
        <v>390</v>
      </c>
      <c r="I12" s="238">
        <f t="shared" si="0"/>
        <v>1</v>
      </c>
      <c r="J12" s="123"/>
      <c r="K12" s="106">
        <f t="shared" si="3"/>
        <v>0</v>
      </c>
      <c r="L12" s="108">
        <f t="shared" si="4"/>
        <v>0</v>
      </c>
      <c r="M12" s="16"/>
    </row>
    <row r="13" spans="1:13" s="2" customFormat="1" x14ac:dyDescent="0.3">
      <c r="A13" s="102">
        <v>4</v>
      </c>
      <c r="B13" s="102">
        <v>3102709</v>
      </c>
      <c r="C13" s="105" t="s">
        <v>34</v>
      </c>
      <c r="D13" s="104" t="s">
        <v>1198</v>
      </c>
      <c r="E13" s="115"/>
      <c r="F13" s="105" t="s">
        <v>145</v>
      </c>
      <c r="G13" s="106">
        <v>0.15</v>
      </c>
      <c r="H13" s="107">
        <v>2000</v>
      </c>
      <c r="I13" s="239">
        <f t="shared" si="0"/>
        <v>0.15</v>
      </c>
      <c r="J13" s="117"/>
      <c r="K13" s="106">
        <f t="shared" si="3"/>
        <v>0</v>
      </c>
      <c r="L13" s="108">
        <f t="shared" si="4"/>
        <v>0</v>
      </c>
      <c r="M13" s="16"/>
    </row>
    <row r="14" spans="1:13" s="2" customFormat="1" x14ac:dyDescent="0.3">
      <c r="A14" s="102">
        <v>4</v>
      </c>
      <c r="B14" s="102">
        <v>3102710</v>
      </c>
      <c r="C14" s="105" t="s">
        <v>36</v>
      </c>
      <c r="D14" s="104" t="s">
        <v>172</v>
      </c>
      <c r="E14" s="120"/>
      <c r="F14" s="121" t="s">
        <v>145</v>
      </c>
      <c r="G14" s="122">
        <v>0.5</v>
      </c>
      <c r="H14" s="208">
        <v>100</v>
      </c>
      <c r="I14" s="238">
        <f t="shared" si="0"/>
        <v>0.5</v>
      </c>
      <c r="J14" s="123"/>
      <c r="K14" s="106">
        <f t="shared" si="3"/>
        <v>0</v>
      </c>
      <c r="L14" s="108">
        <f t="shared" si="4"/>
        <v>0</v>
      </c>
      <c r="M14" s="16"/>
    </row>
    <row r="15" spans="1:13" s="2" customFormat="1" x14ac:dyDescent="0.3">
      <c r="A15" s="102">
        <v>4</v>
      </c>
      <c r="B15" s="102">
        <v>3102711</v>
      </c>
      <c r="C15" s="105" t="s">
        <v>135</v>
      </c>
      <c r="D15" s="104" t="s">
        <v>173</v>
      </c>
      <c r="E15" s="115"/>
      <c r="F15" s="105" t="s">
        <v>145</v>
      </c>
      <c r="G15" s="106">
        <v>0.18</v>
      </c>
      <c r="H15" s="107">
        <v>9000</v>
      </c>
      <c r="I15" s="239">
        <f t="shared" si="0"/>
        <v>0.18</v>
      </c>
      <c r="J15" s="117"/>
      <c r="K15" s="106">
        <f t="shared" si="3"/>
        <v>0</v>
      </c>
      <c r="L15" s="108">
        <f t="shared" si="4"/>
        <v>0</v>
      </c>
      <c r="M15" s="16"/>
    </row>
    <row r="16" spans="1:13" s="2" customFormat="1" x14ac:dyDescent="0.3">
      <c r="A16" s="102">
        <v>4</v>
      </c>
      <c r="B16" s="102">
        <v>3102713</v>
      </c>
      <c r="C16" s="105" t="s">
        <v>137</v>
      </c>
      <c r="D16" s="104" t="s">
        <v>174</v>
      </c>
      <c r="E16" s="120"/>
      <c r="F16" s="121" t="s">
        <v>145</v>
      </c>
      <c r="G16" s="122">
        <v>0.15</v>
      </c>
      <c r="H16" s="208">
        <v>9000</v>
      </c>
      <c r="I16" s="238">
        <f t="shared" si="0"/>
        <v>0.15</v>
      </c>
      <c r="J16" s="123"/>
      <c r="K16" s="106">
        <f t="shared" si="3"/>
        <v>0</v>
      </c>
      <c r="L16" s="108">
        <f t="shared" si="4"/>
        <v>0</v>
      </c>
      <c r="M16" s="16"/>
    </row>
    <row r="17" spans="1:13" s="2" customFormat="1" ht="28.8" x14ac:dyDescent="0.3">
      <c r="A17" s="102">
        <v>4</v>
      </c>
      <c r="B17" s="102">
        <v>3102714</v>
      </c>
      <c r="C17" s="105" t="s">
        <v>139</v>
      </c>
      <c r="D17" s="104" t="s">
        <v>175</v>
      </c>
      <c r="E17" s="115"/>
      <c r="F17" s="105" t="s">
        <v>161</v>
      </c>
      <c r="G17" s="106">
        <v>0.25</v>
      </c>
      <c r="H17" s="107">
        <v>1200</v>
      </c>
      <c r="I17" s="239">
        <f t="shared" si="0"/>
        <v>0.25</v>
      </c>
      <c r="J17" s="117"/>
      <c r="K17" s="106">
        <f t="shared" si="3"/>
        <v>0</v>
      </c>
      <c r="L17" s="108">
        <f t="shared" si="4"/>
        <v>0</v>
      </c>
      <c r="M17" s="16"/>
    </row>
    <row r="18" spans="1:13" s="2" customFormat="1" ht="27.75" customHeight="1" x14ac:dyDescent="0.3">
      <c r="A18" s="102">
        <v>4</v>
      </c>
      <c r="B18" s="102">
        <v>3102715</v>
      </c>
      <c r="C18" s="105" t="s">
        <v>38</v>
      </c>
      <c r="D18" s="104" t="s">
        <v>176</v>
      </c>
      <c r="E18" s="120"/>
      <c r="F18" s="121" t="s">
        <v>145</v>
      </c>
      <c r="G18" s="122">
        <v>0.18</v>
      </c>
      <c r="H18" s="208">
        <v>1175</v>
      </c>
      <c r="I18" s="238">
        <f t="shared" si="0"/>
        <v>0.18</v>
      </c>
      <c r="J18" s="123"/>
      <c r="K18" s="106">
        <f t="shared" si="3"/>
        <v>0</v>
      </c>
      <c r="L18" s="108">
        <f t="shared" si="4"/>
        <v>0</v>
      </c>
      <c r="M18" s="16"/>
    </row>
    <row r="19" spans="1:13" s="2" customFormat="1" x14ac:dyDescent="0.3">
      <c r="A19" s="102">
        <v>4</v>
      </c>
      <c r="B19" s="102">
        <v>3102716</v>
      </c>
      <c r="C19" s="105" t="s">
        <v>40</v>
      </c>
      <c r="D19" s="104" t="s">
        <v>177</v>
      </c>
      <c r="E19" s="115"/>
      <c r="F19" s="105" t="s">
        <v>145</v>
      </c>
      <c r="G19" s="106">
        <v>0.18</v>
      </c>
      <c r="H19" s="107">
        <v>700</v>
      </c>
      <c r="I19" s="239">
        <f t="shared" si="0"/>
        <v>0.18</v>
      </c>
      <c r="J19" s="117"/>
      <c r="K19" s="106">
        <f t="shared" si="3"/>
        <v>0</v>
      </c>
      <c r="L19" s="108">
        <f t="shared" si="4"/>
        <v>0</v>
      </c>
      <c r="M19" s="16"/>
    </row>
    <row r="20" spans="1:13" s="2" customFormat="1" x14ac:dyDescent="0.3">
      <c r="A20" s="102">
        <v>4</v>
      </c>
      <c r="B20" s="102">
        <v>3102717</v>
      </c>
      <c r="C20" s="105" t="s">
        <v>42</v>
      </c>
      <c r="D20" s="104" t="s">
        <v>178</v>
      </c>
      <c r="E20" s="120"/>
      <c r="F20" s="121" t="s">
        <v>145</v>
      </c>
      <c r="G20" s="122">
        <v>0.15</v>
      </c>
      <c r="H20" s="208">
        <v>325</v>
      </c>
      <c r="I20" s="238">
        <f t="shared" si="0"/>
        <v>0.15</v>
      </c>
      <c r="J20" s="123"/>
      <c r="K20" s="106">
        <f t="shared" si="3"/>
        <v>0</v>
      </c>
      <c r="L20" s="108">
        <f t="shared" si="4"/>
        <v>0</v>
      </c>
      <c r="M20" s="16"/>
    </row>
    <row r="21" spans="1:13" s="2" customFormat="1" x14ac:dyDescent="0.3">
      <c r="A21" s="102">
        <v>4</v>
      </c>
      <c r="B21" s="102">
        <v>3102718</v>
      </c>
      <c r="C21" s="105" t="s">
        <v>44</v>
      </c>
      <c r="D21" s="104" t="s">
        <v>179</v>
      </c>
      <c r="E21" s="115"/>
      <c r="F21" s="105" t="s">
        <v>145</v>
      </c>
      <c r="G21" s="106">
        <v>0.2</v>
      </c>
      <c r="H21" s="107">
        <v>1400</v>
      </c>
      <c r="I21" s="239">
        <f t="shared" si="0"/>
        <v>0.2</v>
      </c>
      <c r="J21" s="117"/>
      <c r="K21" s="106">
        <f t="shared" si="3"/>
        <v>0</v>
      </c>
      <c r="L21" s="108">
        <f t="shared" si="4"/>
        <v>0</v>
      </c>
      <c r="M21" s="16"/>
    </row>
    <row r="22" spans="1:13" s="2" customFormat="1" x14ac:dyDescent="0.3">
      <c r="A22" s="102">
        <v>4</v>
      </c>
      <c r="B22" s="102">
        <v>3102719</v>
      </c>
      <c r="C22" s="105" t="s">
        <v>46</v>
      </c>
      <c r="D22" s="104" t="s">
        <v>180</v>
      </c>
      <c r="E22" s="120"/>
      <c r="F22" s="121" t="s">
        <v>145</v>
      </c>
      <c r="G22" s="122">
        <v>0.2</v>
      </c>
      <c r="H22" s="208">
        <v>1300</v>
      </c>
      <c r="I22" s="238">
        <f t="shared" si="0"/>
        <v>0.2</v>
      </c>
      <c r="J22" s="123"/>
      <c r="K22" s="106">
        <f t="shared" si="3"/>
        <v>0</v>
      </c>
      <c r="L22" s="108">
        <f t="shared" si="4"/>
        <v>0</v>
      </c>
      <c r="M22" s="16"/>
    </row>
    <row r="23" spans="1:13" s="2" customFormat="1" x14ac:dyDescent="0.3">
      <c r="A23" s="102">
        <v>4</v>
      </c>
      <c r="B23" s="102">
        <v>3102722</v>
      </c>
      <c r="C23" s="105" t="s">
        <v>48</v>
      </c>
      <c r="D23" s="104" t="s">
        <v>181</v>
      </c>
      <c r="E23" s="115"/>
      <c r="F23" s="105" t="s">
        <v>145</v>
      </c>
      <c r="G23" s="209">
        <v>1.4999999999999999E-2</v>
      </c>
      <c r="H23" s="107">
        <v>37500</v>
      </c>
      <c r="I23" s="239">
        <f t="shared" si="0"/>
        <v>1.4999999999999999E-2</v>
      </c>
      <c r="J23" s="117"/>
      <c r="K23" s="106">
        <f t="shared" si="3"/>
        <v>0</v>
      </c>
      <c r="L23" s="108">
        <f t="shared" si="4"/>
        <v>0</v>
      </c>
      <c r="M23" s="16"/>
    </row>
    <row r="24" spans="1:13" s="2" customFormat="1" x14ac:dyDescent="0.3">
      <c r="A24" s="102">
        <v>4</v>
      </c>
      <c r="B24" s="102">
        <v>3102723</v>
      </c>
      <c r="C24" s="105" t="s">
        <v>50</v>
      </c>
      <c r="D24" s="104" t="s">
        <v>182</v>
      </c>
      <c r="E24" s="120"/>
      <c r="F24" s="121" t="s">
        <v>145</v>
      </c>
      <c r="G24" s="122">
        <v>0.25</v>
      </c>
      <c r="H24" s="208">
        <v>245</v>
      </c>
      <c r="I24" s="238">
        <f t="shared" si="0"/>
        <v>0.25</v>
      </c>
      <c r="J24" s="123"/>
      <c r="K24" s="106">
        <f t="shared" si="3"/>
        <v>0</v>
      </c>
      <c r="L24" s="108">
        <f t="shared" si="4"/>
        <v>0</v>
      </c>
      <c r="M24" s="16"/>
    </row>
    <row r="25" spans="1:13" s="2" customFormat="1" x14ac:dyDescent="0.3">
      <c r="A25" s="102">
        <v>4</v>
      </c>
      <c r="B25" s="102">
        <v>3102724</v>
      </c>
      <c r="C25" s="105" t="s">
        <v>52</v>
      </c>
      <c r="D25" s="104" t="s">
        <v>183</v>
      </c>
      <c r="E25" s="115"/>
      <c r="F25" s="105" t="s">
        <v>145</v>
      </c>
      <c r="G25" s="106">
        <v>0.05</v>
      </c>
      <c r="H25" s="107">
        <v>6500</v>
      </c>
      <c r="I25" s="239">
        <f t="shared" si="0"/>
        <v>0.05</v>
      </c>
      <c r="J25" s="117"/>
      <c r="K25" s="106">
        <f t="shared" si="3"/>
        <v>0</v>
      </c>
      <c r="L25" s="108">
        <f t="shared" si="4"/>
        <v>0</v>
      </c>
      <c r="M25" s="16"/>
    </row>
    <row r="26" spans="1:13" s="2" customFormat="1" x14ac:dyDescent="0.3">
      <c r="A26" s="102">
        <v>4</v>
      </c>
      <c r="B26" s="102">
        <v>3102725</v>
      </c>
      <c r="C26" s="105" t="s">
        <v>54</v>
      </c>
      <c r="D26" s="104" t="s">
        <v>184</v>
      </c>
      <c r="E26" s="120"/>
      <c r="F26" s="121" t="s">
        <v>145</v>
      </c>
      <c r="G26" s="122">
        <v>0.15</v>
      </c>
      <c r="H26" s="208">
        <v>35</v>
      </c>
      <c r="I26" s="238">
        <f t="shared" si="0"/>
        <v>0.15</v>
      </c>
      <c r="J26" s="123"/>
      <c r="K26" s="106">
        <f t="shared" si="3"/>
        <v>0</v>
      </c>
      <c r="L26" s="108">
        <f t="shared" si="4"/>
        <v>0</v>
      </c>
      <c r="M26" s="16"/>
    </row>
    <row r="27" spans="1:13" s="2" customFormat="1" ht="28.8" x14ac:dyDescent="0.3">
      <c r="A27" s="102">
        <v>4</v>
      </c>
      <c r="B27" s="102">
        <v>3102726</v>
      </c>
      <c r="C27" s="105" t="s">
        <v>56</v>
      </c>
      <c r="D27" s="104" t="s">
        <v>185</v>
      </c>
      <c r="E27" s="115"/>
      <c r="F27" s="105" t="s">
        <v>145</v>
      </c>
      <c r="G27" s="106">
        <v>0.05</v>
      </c>
      <c r="H27" s="107">
        <v>7200</v>
      </c>
      <c r="I27" s="239">
        <f t="shared" si="0"/>
        <v>0.05</v>
      </c>
      <c r="J27" s="117"/>
      <c r="K27" s="106">
        <f t="shared" si="3"/>
        <v>0</v>
      </c>
      <c r="L27" s="108">
        <f t="shared" si="4"/>
        <v>0</v>
      </c>
      <c r="M27" s="16"/>
    </row>
    <row r="28" spans="1:13" s="2" customFormat="1" x14ac:dyDescent="0.3">
      <c r="A28" s="102">
        <v>4</v>
      </c>
      <c r="B28" s="102">
        <v>3102728</v>
      </c>
      <c r="C28" s="105" t="s">
        <v>58</v>
      </c>
      <c r="D28" s="104" t="s">
        <v>186</v>
      </c>
      <c r="E28" s="120"/>
      <c r="F28" s="121" t="s">
        <v>13</v>
      </c>
      <c r="G28" s="122">
        <v>5</v>
      </c>
      <c r="H28" s="208">
        <v>290</v>
      </c>
      <c r="I28" s="238">
        <f t="shared" si="0"/>
        <v>5</v>
      </c>
      <c r="J28" s="123"/>
      <c r="K28" s="106">
        <f t="shared" si="3"/>
        <v>0</v>
      </c>
      <c r="L28" s="108">
        <f t="shared" si="4"/>
        <v>0</v>
      </c>
      <c r="M28" s="16"/>
    </row>
    <row r="29" spans="1:13" s="2" customFormat="1" x14ac:dyDescent="0.3">
      <c r="A29" s="102">
        <v>4</v>
      </c>
      <c r="B29" s="102">
        <v>3102729</v>
      </c>
      <c r="C29" s="105" t="s">
        <v>60</v>
      </c>
      <c r="D29" s="104" t="s">
        <v>187</v>
      </c>
      <c r="E29" s="115"/>
      <c r="F29" s="105" t="s">
        <v>145</v>
      </c>
      <c r="G29" s="106">
        <v>0.1</v>
      </c>
      <c r="H29" s="107">
        <v>600</v>
      </c>
      <c r="I29" s="239">
        <f t="shared" si="0"/>
        <v>0.1</v>
      </c>
      <c r="J29" s="117"/>
      <c r="K29" s="106">
        <f t="shared" si="3"/>
        <v>0</v>
      </c>
      <c r="L29" s="108">
        <f t="shared" si="4"/>
        <v>0</v>
      </c>
      <c r="M29" s="16"/>
    </row>
    <row r="30" spans="1:13" s="2" customFormat="1" x14ac:dyDescent="0.3">
      <c r="A30" s="102">
        <v>4</v>
      </c>
      <c r="B30" s="102">
        <v>3102730</v>
      </c>
      <c r="C30" s="105" t="s">
        <v>62</v>
      </c>
      <c r="D30" s="104" t="s">
        <v>188</v>
      </c>
      <c r="E30" s="120"/>
      <c r="F30" s="121" t="s">
        <v>145</v>
      </c>
      <c r="G30" s="122">
        <v>0.12</v>
      </c>
      <c r="H30" s="208">
        <v>1000</v>
      </c>
      <c r="I30" s="238">
        <f t="shared" si="0"/>
        <v>0.12</v>
      </c>
      <c r="J30" s="123"/>
      <c r="K30" s="106">
        <f t="shared" si="3"/>
        <v>0</v>
      </c>
      <c r="L30" s="108">
        <f t="shared" si="4"/>
        <v>0</v>
      </c>
      <c r="M30" s="16"/>
    </row>
    <row r="31" spans="1:13" s="2" customFormat="1" x14ac:dyDescent="0.3">
      <c r="A31" s="102">
        <v>4</v>
      </c>
      <c r="B31" s="102">
        <v>3102731</v>
      </c>
      <c r="C31" s="105" t="s">
        <v>64</v>
      </c>
      <c r="D31" s="104" t="s">
        <v>189</v>
      </c>
      <c r="E31" s="115"/>
      <c r="F31" s="105" t="s">
        <v>145</v>
      </c>
      <c r="G31" s="106">
        <v>0.5</v>
      </c>
      <c r="H31" s="107">
        <v>190</v>
      </c>
      <c r="I31" s="239">
        <f t="shared" si="0"/>
        <v>0.5</v>
      </c>
      <c r="J31" s="117"/>
      <c r="K31" s="106">
        <f t="shared" si="3"/>
        <v>0</v>
      </c>
      <c r="L31" s="108">
        <f t="shared" si="4"/>
        <v>0</v>
      </c>
      <c r="M31" s="16"/>
    </row>
    <row r="32" spans="1:13" s="2" customFormat="1" x14ac:dyDescent="0.3">
      <c r="A32" s="102">
        <v>4</v>
      </c>
      <c r="B32" s="102">
        <v>3102732</v>
      </c>
      <c r="C32" s="105" t="s">
        <v>66</v>
      </c>
      <c r="D32" s="104" t="s">
        <v>190</v>
      </c>
      <c r="E32" s="120"/>
      <c r="F32" s="121" t="s">
        <v>161</v>
      </c>
      <c r="G32" s="210">
        <v>1</v>
      </c>
      <c r="H32" s="211">
        <v>5</v>
      </c>
      <c r="I32" s="240">
        <f t="shared" si="0"/>
        <v>1</v>
      </c>
      <c r="J32" s="124"/>
      <c r="K32" s="106">
        <f t="shared" si="3"/>
        <v>0</v>
      </c>
      <c r="L32" s="108">
        <f t="shared" si="4"/>
        <v>0</v>
      </c>
      <c r="M32" s="16"/>
    </row>
    <row r="33" spans="1:13" s="2" customFormat="1" x14ac:dyDescent="0.3">
      <c r="A33" s="102">
        <v>4</v>
      </c>
      <c r="B33" s="102">
        <v>3102733</v>
      </c>
      <c r="C33" s="105" t="s">
        <v>68</v>
      </c>
      <c r="D33" s="104" t="s">
        <v>191</v>
      </c>
      <c r="E33" s="115"/>
      <c r="F33" s="105" t="s">
        <v>161</v>
      </c>
      <c r="G33" s="212">
        <v>1</v>
      </c>
      <c r="H33" s="213">
        <v>50</v>
      </c>
      <c r="I33" s="241">
        <f t="shared" si="0"/>
        <v>1</v>
      </c>
      <c r="J33" s="118"/>
      <c r="K33" s="106">
        <f t="shared" si="3"/>
        <v>0</v>
      </c>
      <c r="L33" s="108">
        <f t="shared" si="4"/>
        <v>0</v>
      </c>
      <c r="M33" s="16"/>
    </row>
    <row r="34" spans="1:13" s="2" customFormat="1" x14ac:dyDescent="0.3">
      <c r="A34" s="102">
        <v>4</v>
      </c>
      <c r="B34" s="102">
        <v>3102734</v>
      </c>
      <c r="C34" s="105" t="s">
        <v>70</v>
      </c>
      <c r="D34" s="104" t="s">
        <v>192</v>
      </c>
      <c r="E34" s="120"/>
      <c r="F34" s="121" t="s">
        <v>161</v>
      </c>
      <c r="G34" s="210">
        <v>1</v>
      </c>
      <c r="H34" s="211">
        <v>145</v>
      </c>
      <c r="I34" s="240">
        <f t="shared" si="0"/>
        <v>1</v>
      </c>
      <c r="J34" s="124"/>
      <c r="K34" s="106">
        <f t="shared" si="3"/>
        <v>0</v>
      </c>
      <c r="L34" s="108">
        <f t="shared" si="4"/>
        <v>0</v>
      </c>
      <c r="M34" s="16"/>
    </row>
    <row r="35" spans="1:13" s="5" customFormat="1" x14ac:dyDescent="0.3">
      <c r="A35" s="102">
        <v>4</v>
      </c>
      <c r="B35" s="102">
        <v>3102735</v>
      </c>
      <c r="C35" s="105" t="s">
        <v>72</v>
      </c>
      <c r="D35" s="104" t="s">
        <v>193</v>
      </c>
      <c r="E35" s="115"/>
      <c r="F35" s="105" t="s">
        <v>145</v>
      </c>
      <c r="G35" s="212">
        <v>0.115</v>
      </c>
      <c r="H35" s="213">
        <v>1700</v>
      </c>
      <c r="I35" s="241">
        <f t="shared" si="0"/>
        <v>0.115</v>
      </c>
      <c r="J35" s="118"/>
      <c r="K35" s="106">
        <f t="shared" si="3"/>
        <v>0</v>
      </c>
      <c r="L35" s="108">
        <f t="shared" si="4"/>
        <v>0</v>
      </c>
      <c r="M35" s="17"/>
    </row>
    <row r="36" spans="1:13" s="5" customFormat="1" ht="28.8" x14ac:dyDescent="0.3">
      <c r="A36" s="102">
        <v>4</v>
      </c>
      <c r="B36" s="102">
        <v>3102736</v>
      </c>
      <c r="C36" s="105" t="s">
        <v>74</v>
      </c>
      <c r="D36" s="104" t="s">
        <v>194</v>
      </c>
      <c r="E36" s="120"/>
      <c r="F36" s="121" t="s">
        <v>145</v>
      </c>
      <c r="G36" s="210">
        <v>7.0000000000000007E-2</v>
      </c>
      <c r="H36" s="211">
        <v>10</v>
      </c>
      <c r="I36" s="240">
        <f t="shared" si="0"/>
        <v>7.0000000000000007E-2</v>
      </c>
      <c r="J36" s="124"/>
      <c r="K36" s="106">
        <f t="shared" si="3"/>
        <v>0</v>
      </c>
      <c r="L36" s="108">
        <f t="shared" si="4"/>
        <v>0</v>
      </c>
      <c r="M36" s="17"/>
    </row>
    <row r="37" spans="1:13" s="5" customFormat="1" ht="28.8" x14ac:dyDescent="0.3">
      <c r="A37" s="102">
        <v>4</v>
      </c>
      <c r="B37" s="102">
        <v>3102737</v>
      </c>
      <c r="C37" s="105" t="s">
        <v>76</v>
      </c>
      <c r="D37" s="104" t="s">
        <v>195</v>
      </c>
      <c r="E37" s="115"/>
      <c r="F37" s="105" t="s">
        <v>145</v>
      </c>
      <c r="G37" s="212">
        <v>7.0000000000000007E-2</v>
      </c>
      <c r="H37" s="213">
        <v>3000</v>
      </c>
      <c r="I37" s="241">
        <f t="shared" si="0"/>
        <v>7.0000000000000007E-2</v>
      </c>
      <c r="J37" s="118"/>
      <c r="K37" s="106">
        <f t="shared" si="3"/>
        <v>0</v>
      </c>
      <c r="L37" s="108">
        <f t="shared" si="4"/>
        <v>0</v>
      </c>
      <c r="M37" s="17"/>
    </row>
    <row r="38" spans="1:13" s="5" customFormat="1" ht="43.2" x14ac:dyDescent="0.3">
      <c r="A38" s="102">
        <v>4</v>
      </c>
      <c r="B38" s="102">
        <v>3102738</v>
      </c>
      <c r="C38" s="105" t="s">
        <v>78</v>
      </c>
      <c r="D38" s="104" t="s">
        <v>196</v>
      </c>
      <c r="E38" s="120"/>
      <c r="F38" s="121" t="s">
        <v>145</v>
      </c>
      <c r="G38" s="210">
        <v>7.0000000000000007E-2</v>
      </c>
      <c r="H38" s="211">
        <v>10</v>
      </c>
      <c r="I38" s="240">
        <f t="shared" si="0"/>
        <v>7.0000000000000007E-2</v>
      </c>
      <c r="J38" s="124"/>
      <c r="K38" s="106">
        <f t="shared" si="3"/>
        <v>0</v>
      </c>
      <c r="L38" s="108">
        <f t="shared" si="4"/>
        <v>0</v>
      </c>
      <c r="M38" s="17"/>
    </row>
    <row r="39" spans="1:13" s="5" customFormat="1" ht="28.8" x14ac:dyDescent="0.3">
      <c r="A39" s="102">
        <v>4</v>
      </c>
      <c r="B39" s="102">
        <v>3102739</v>
      </c>
      <c r="C39" s="105" t="s">
        <v>80</v>
      </c>
      <c r="D39" s="104" t="s">
        <v>197</v>
      </c>
      <c r="E39" s="115"/>
      <c r="F39" s="105" t="s">
        <v>145</v>
      </c>
      <c r="G39" s="212">
        <v>0.1</v>
      </c>
      <c r="H39" s="213">
        <v>10</v>
      </c>
      <c r="I39" s="241">
        <f t="shared" si="0"/>
        <v>0.1</v>
      </c>
      <c r="J39" s="118"/>
      <c r="K39" s="106">
        <f t="shared" si="3"/>
        <v>0</v>
      </c>
      <c r="L39" s="108">
        <f t="shared" si="4"/>
        <v>0</v>
      </c>
      <c r="M39" s="17"/>
    </row>
    <row r="40" spans="1:13" s="5" customFormat="1" x14ac:dyDescent="0.3">
      <c r="A40" s="102">
        <v>4</v>
      </c>
      <c r="B40" s="102">
        <v>3102740</v>
      </c>
      <c r="C40" s="105" t="s">
        <v>82</v>
      </c>
      <c r="D40" s="104" t="s">
        <v>198</v>
      </c>
      <c r="E40" s="120"/>
      <c r="F40" s="121" t="s">
        <v>145</v>
      </c>
      <c r="G40" s="210">
        <v>0.12</v>
      </c>
      <c r="H40" s="211">
        <v>840</v>
      </c>
      <c r="I40" s="240">
        <f t="shared" si="0"/>
        <v>0.12</v>
      </c>
      <c r="J40" s="124"/>
      <c r="K40" s="106">
        <f t="shared" si="3"/>
        <v>0</v>
      </c>
      <c r="L40" s="108">
        <f t="shared" si="4"/>
        <v>0</v>
      </c>
      <c r="M40" s="17"/>
    </row>
    <row r="41" spans="1:13" s="5" customFormat="1" x14ac:dyDescent="0.3">
      <c r="A41" s="102">
        <v>4</v>
      </c>
      <c r="B41" s="102">
        <v>3102741</v>
      </c>
      <c r="C41" s="105" t="s">
        <v>84</v>
      </c>
      <c r="D41" s="104" t="s">
        <v>199</v>
      </c>
      <c r="E41" s="115"/>
      <c r="F41" s="105" t="s">
        <v>145</v>
      </c>
      <c r="G41" s="212">
        <v>0.14000000000000001</v>
      </c>
      <c r="H41" s="213">
        <v>10</v>
      </c>
      <c r="I41" s="241">
        <f t="shared" si="0"/>
        <v>0.14000000000000001</v>
      </c>
      <c r="J41" s="118"/>
      <c r="K41" s="106">
        <f t="shared" si="3"/>
        <v>0</v>
      </c>
      <c r="L41" s="108">
        <f t="shared" si="4"/>
        <v>0</v>
      </c>
      <c r="M41" s="17"/>
    </row>
    <row r="42" spans="1:13" s="5" customFormat="1" x14ac:dyDescent="0.3">
      <c r="A42" s="102">
        <v>4</v>
      </c>
      <c r="B42" s="102">
        <v>3102742</v>
      </c>
      <c r="C42" s="105" t="s">
        <v>86</v>
      </c>
      <c r="D42" s="104" t="s">
        <v>200</v>
      </c>
      <c r="E42" s="120"/>
      <c r="F42" s="121" t="s">
        <v>13</v>
      </c>
      <c r="G42" s="122">
        <v>5</v>
      </c>
      <c r="H42" s="208">
        <v>50</v>
      </c>
      <c r="I42" s="238">
        <f t="shared" si="0"/>
        <v>5</v>
      </c>
      <c r="J42" s="123"/>
      <c r="K42" s="106">
        <f t="shared" si="3"/>
        <v>0</v>
      </c>
      <c r="L42" s="108">
        <f t="shared" si="4"/>
        <v>0</v>
      </c>
      <c r="M42" s="17"/>
    </row>
    <row r="43" spans="1:13" s="5" customFormat="1" x14ac:dyDescent="0.3">
      <c r="A43" s="102">
        <v>4</v>
      </c>
      <c r="B43" s="102">
        <v>3102743</v>
      </c>
      <c r="C43" s="105" t="s">
        <v>88</v>
      </c>
      <c r="D43" s="104" t="s">
        <v>201</v>
      </c>
      <c r="E43" s="115"/>
      <c r="F43" s="105" t="s">
        <v>145</v>
      </c>
      <c r="G43" s="106">
        <v>0.25</v>
      </c>
      <c r="H43" s="107">
        <v>100</v>
      </c>
      <c r="I43" s="239">
        <f t="shared" si="0"/>
        <v>0.25</v>
      </c>
      <c r="J43" s="117"/>
      <c r="K43" s="106">
        <f t="shared" si="3"/>
        <v>0</v>
      </c>
      <c r="L43" s="108">
        <f t="shared" si="4"/>
        <v>0</v>
      </c>
      <c r="M43" s="17"/>
    </row>
    <row r="44" spans="1:13" s="5" customFormat="1" x14ac:dyDescent="0.3">
      <c r="A44" s="102">
        <v>4</v>
      </c>
      <c r="B44" s="102">
        <v>3102744</v>
      </c>
      <c r="C44" s="105" t="s">
        <v>90</v>
      </c>
      <c r="D44" s="104" t="s">
        <v>202</v>
      </c>
      <c r="E44" s="120"/>
      <c r="F44" s="121" t="s">
        <v>13</v>
      </c>
      <c r="G44" s="122">
        <v>1</v>
      </c>
      <c r="H44" s="208">
        <v>40</v>
      </c>
      <c r="I44" s="238">
        <f t="shared" si="0"/>
        <v>1</v>
      </c>
      <c r="J44" s="123"/>
      <c r="K44" s="106">
        <f t="shared" si="3"/>
        <v>0</v>
      </c>
      <c r="L44" s="108">
        <f t="shared" si="4"/>
        <v>0</v>
      </c>
      <c r="M44" s="17"/>
    </row>
    <row r="45" spans="1:13" s="5" customFormat="1" x14ac:dyDescent="0.3">
      <c r="A45" s="102">
        <v>4</v>
      </c>
      <c r="B45" s="102">
        <v>3102745</v>
      </c>
      <c r="C45" s="105" t="s">
        <v>92</v>
      </c>
      <c r="D45" s="104" t="s">
        <v>203</v>
      </c>
      <c r="E45" s="115"/>
      <c r="F45" s="105" t="s">
        <v>13</v>
      </c>
      <c r="G45" s="106">
        <v>0.18</v>
      </c>
      <c r="H45" s="107">
        <v>10</v>
      </c>
      <c r="I45" s="239">
        <f t="shared" si="0"/>
        <v>0.18</v>
      </c>
      <c r="J45" s="117"/>
      <c r="K45" s="106">
        <f t="shared" si="3"/>
        <v>0</v>
      </c>
      <c r="L45" s="108">
        <f t="shared" si="4"/>
        <v>0</v>
      </c>
      <c r="M45" s="17"/>
    </row>
    <row r="46" spans="1:13" s="5" customFormat="1" x14ac:dyDescent="0.3">
      <c r="A46" s="102">
        <v>4</v>
      </c>
      <c r="B46" s="102">
        <v>3103169</v>
      </c>
      <c r="C46" s="105" t="s">
        <v>94</v>
      </c>
      <c r="D46" s="104" t="s">
        <v>204</v>
      </c>
      <c r="E46" s="120"/>
      <c r="F46" s="121" t="s">
        <v>13</v>
      </c>
      <c r="G46" s="122">
        <v>1</v>
      </c>
      <c r="H46" s="208">
        <v>120</v>
      </c>
      <c r="I46" s="238">
        <f t="shared" si="0"/>
        <v>1</v>
      </c>
      <c r="J46" s="123"/>
      <c r="K46" s="106">
        <f t="shared" si="3"/>
        <v>0</v>
      </c>
      <c r="L46" s="108">
        <f t="shared" si="4"/>
        <v>0</v>
      </c>
      <c r="M46" s="17"/>
    </row>
    <row r="47" spans="1:13" s="5" customFormat="1" x14ac:dyDescent="0.3">
      <c r="A47" s="102">
        <v>4</v>
      </c>
      <c r="B47" s="102">
        <v>3103170</v>
      </c>
      <c r="C47" s="105" t="s">
        <v>96</v>
      </c>
      <c r="D47" s="104" t="s">
        <v>205</v>
      </c>
      <c r="E47" s="115"/>
      <c r="F47" s="105" t="s">
        <v>13</v>
      </c>
      <c r="G47" s="106">
        <v>1</v>
      </c>
      <c r="H47" s="107">
        <v>120</v>
      </c>
      <c r="I47" s="239">
        <f t="shared" si="0"/>
        <v>1</v>
      </c>
      <c r="J47" s="117"/>
      <c r="K47" s="106">
        <f t="shared" si="3"/>
        <v>0</v>
      </c>
      <c r="L47" s="108">
        <f t="shared" si="4"/>
        <v>0</v>
      </c>
      <c r="M47" s="17"/>
    </row>
    <row r="48" spans="1:13" s="5" customFormat="1" ht="28.8" x14ac:dyDescent="0.3">
      <c r="A48" s="102">
        <v>4</v>
      </c>
      <c r="B48" s="102">
        <v>3102198</v>
      </c>
      <c r="C48" s="105" t="s">
        <v>98</v>
      </c>
      <c r="D48" s="104" t="s">
        <v>206</v>
      </c>
      <c r="E48" s="120"/>
      <c r="F48" s="121" t="s">
        <v>13</v>
      </c>
      <c r="G48" s="122">
        <v>1</v>
      </c>
      <c r="H48" s="208">
        <v>120</v>
      </c>
      <c r="I48" s="238">
        <f t="shared" si="0"/>
        <v>1</v>
      </c>
      <c r="J48" s="123"/>
      <c r="K48" s="106">
        <f t="shared" si="3"/>
        <v>0</v>
      </c>
      <c r="L48" s="108">
        <f t="shared" si="4"/>
        <v>0</v>
      </c>
      <c r="M48" s="17"/>
    </row>
    <row r="49" spans="1:13" s="5" customFormat="1" x14ac:dyDescent="0.3">
      <c r="A49" s="102">
        <v>4</v>
      </c>
      <c r="B49" s="102">
        <v>3102746</v>
      </c>
      <c r="C49" s="105" t="s">
        <v>100</v>
      </c>
      <c r="D49" s="104" t="s">
        <v>207</v>
      </c>
      <c r="E49" s="115"/>
      <c r="F49" s="105" t="s">
        <v>13</v>
      </c>
      <c r="G49" s="106">
        <v>1</v>
      </c>
      <c r="H49" s="107">
        <v>5</v>
      </c>
      <c r="I49" s="239">
        <f t="shared" si="0"/>
        <v>1</v>
      </c>
      <c r="J49" s="117"/>
      <c r="K49" s="106">
        <f t="shared" si="3"/>
        <v>0</v>
      </c>
      <c r="L49" s="108">
        <f t="shared" si="4"/>
        <v>0</v>
      </c>
      <c r="M49" s="17"/>
    </row>
    <row r="50" spans="1:13" s="5" customFormat="1" x14ac:dyDescent="0.3">
      <c r="A50" s="102">
        <v>4</v>
      </c>
      <c r="B50" s="102">
        <v>3102747</v>
      </c>
      <c r="C50" s="105" t="s">
        <v>102</v>
      </c>
      <c r="D50" s="104" t="s">
        <v>208</v>
      </c>
      <c r="E50" s="120"/>
      <c r="F50" s="121" t="s">
        <v>13</v>
      </c>
      <c r="G50" s="122">
        <v>1</v>
      </c>
      <c r="H50" s="208">
        <v>5</v>
      </c>
      <c r="I50" s="238">
        <f t="shared" si="0"/>
        <v>1</v>
      </c>
      <c r="J50" s="123"/>
      <c r="K50" s="106">
        <f t="shared" si="3"/>
        <v>0</v>
      </c>
      <c r="L50" s="108">
        <f t="shared" si="4"/>
        <v>0</v>
      </c>
      <c r="M50" s="17"/>
    </row>
    <row r="51" spans="1:13" s="5" customFormat="1" x14ac:dyDescent="0.3">
      <c r="A51" s="102">
        <v>4</v>
      </c>
      <c r="B51" s="102">
        <v>3102748</v>
      </c>
      <c r="C51" s="105" t="s">
        <v>104</v>
      </c>
      <c r="D51" s="104" t="s">
        <v>209</v>
      </c>
      <c r="E51" s="115"/>
      <c r="F51" s="105" t="s">
        <v>145</v>
      </c>
      <c r="G51" s="106">
        <v>0.1</v>
      </c>
      <c r="H51" s="107">
        <v>5</v>
      </c>
      <c r="I51" s="239">
        <f t="shared" si="0"/>
        <v>0.1</v>
      </c>
      <c r="J51" s="117"/>
      <c r="K51" s="106">
        <f t="shared" si="3"/>
        <v>0</v>
      </c>
      <c r="L51" s="108">
        <f t="shared" si="4"/>
        <v>0</v>
      </c>
      <c r="M51" s="17"/>
    </row>
    <row r="52" spans="1:13" s="5" customFormat="1" x14ac:dyDescent="0.3">
      <c r="A52" s="102">
        <v>4</v>
      </c>
      <c r="B52" s="102">
        <v>3102749</v>
      </c>
      <c r="C52" s="105" t="s">
        <v>106</v>
      </c>
      <c r="D52" s="104" t="s">
        <v>210</v>
      </c>
      <c r="E52" s="120"/>
      <c r="F52" s="121" t="s">
        <v>145</v>
      </c>
      <c r="G52" s="122">
        <v>0.25</v>
      </c>
      <c r="H52" s="208">
        <v>100</v>
      </c>
      <c r="I52" s="238">
        <f t="shared" si="0"/>
        <v>0.25</v>
      </c>
      <c r="J52" s="123"/>
      <c r="K52" s="106">
        <f t="shared" si="3"/>
        <v>0</v>
      </c>
      <c r="L52" s="108">
        <f t="shared" si="4"/>
        <v>0</v>
      </c>
      <c r="M52" s="17"/>
    </row>
    <row r="53" spans="1:13" s="5" customFormat="1" x14ac:dyDescent="0.3">
      <c r="A53" s="102">
        <v>4</v>
      </c>
      <c r="B53" s="102">
        <v>3102750</v>
      </c>
      <c r="C53" s="105" t="s">
        <v>108</v>
      </c>
      <c r="D53" s="104" t="s">
        <v>211</v>
      </c>
      <c r="E53" s="115"/>
      <c r="F53" s="105" t="s">
        <v>145</v>
      </c>
      <c r="G53" s="106">
        <v>0.25</v>
      </c>
      <c r="H53" s="107">
        <v>30</v>
      </c>
      <c r="I53" s="239">
        <f t="shared" si="0"/>
        <v>0.25</v>
      </c>
      <c r="J53" s="117"/>
      <c r="K53" s="106">
        <f t="shared" si="3"/>
        <v>0</v>
      </c>
      <c r="L53" s="108">
        <f t="shared" si="4"/>
        <v>0</v>
      </c>
      <c r="M53" s="17"/>
    </row>
    <row r="54" spans="1:13" s="5" customFormat="1" x14ac:dyDescent="0.3">
      <c r="A54" s="102">
        <v>4</v>
      </c>
      <c r="B54" s="102">
        <v>3102751</v>
      </c>
      <c r="C54" s="105" t="s">
        <v>110</v>
      </c>
      <c r="D54" s="104" t="s">
        <v>212</v>
      </c>
      <c r="E54" s="120"/>
      <c r="F54" s="121" t="s">
        <v>145</v>
      </c>
      <c r="G54" s="122">
        <v>0.15</v>
      </c>
      <c r="H54" s="208">
        <v>120</v>
      </c>
      <c r="I54" s="238">
        <f t="shared" si="0"/>
        <v>0.15</v>
      </c>
      <c r="J54" s="123"/>
      <c r="K54" s="106">
        <f t="shared" si="3"/>
        <v>0</v>
      </c>
      <c r="L54" s="108">
        <f t="shared" si="4"/>
        <v>0</v>
      </c>
      <c r="M54" s="17"/>
    </row>
    <row r="55" spans="1:13" s="5" customFormat="1" x14ac:dyDescent="0.3">
      <c r="A55" s="102">
        <v>4</v>
      </c>
      <c r="B55" s="102">
        <v>3103149</v>
      </c>
      <c r="C55" s="105" t="s">
        <v>112</v>
      </c>
      <c r="D55" s="104" t="s">
        <v>213</v>
      </c>
      <c r="E55" s="115"/>
      <c r="F55" s="105" t="s">
        <v>145</v>
      </c>
      <c r="G55" s="106">
        <v>1.4</v>
      </c>
      <c r="H55" s="107">
        <v>1000</v>
      </c>
      <c r="I55" s="239">
        <f t="shared" si="0"/>
        <v>1.4</v>
      </c>
      <c r="J55" s="117"/>
      <c r="K55" s="106">
        <f t="shared" si="3"/>
        <v>0</v>
      </c>
      <c r="L55" s="108">
        <f t="shared" si="4"/>
        <v>0</v>
      </c>
      <c r="M55" s="17"/>
    </row>
    <row r="56" spans="1:13" s="5" customFormat="1" x14ac:dyDescent="0.3">
      <c r="A56" s="102">
        <v>4</v>
      </c>
      <c r="B56" s="102">
        <v>3103122</v>
      </c>
      <c r="C56" s="105" t="s">
        <v>114</v>
      </c>
      <c r="D56" s="104" t="s">
        <v>214</v>
      </c>
      <c r="E56" s="120"/>
      <c r="F56" s="121" t="s">
        <v>13</v>
      </c>
      <c r="G56" s="122">
        <v>1</v>
      </c>
      <c r="H56" s="208">
        <v>600</v>
      </c>
      <c r="I56" s="238">
        <f t="shared" si="0"/>
        <v>1</v>
      </c>
      <c r="J56" s="123"/>
      <c r="K56" s="106">
        <f t="shared" si="3"/>
        <v>0</v>
      </c>
      <c r="L56" s="108">
        <f t="shared" si="4"/>
        <v>0</v>
      </c>
      <c r="M56" s="17"/>
    </row>
    <row r="57" spans="1:13" s="5" customFormat="1" x14ac:dyDescent="0.3">
      <c r="A57" s="102">
        <v>4</v>
      </c>
      <c r="B57" s="102">
        <v>3102169</v>
      </c>
      <c r="C57" s="105" t="s">
        <v>115</v>
      </c>
      <c r="D57" s="104" t="s">
        <v>1164</v>
      </c>
      <c r="E57" s="115"/>
      <c r="F57" s="105" t="s">
        <v>145</v>
      </c>
      <c r="G57" s="106">
        <v>1.5</v>
      </c>
      <c r="H57" s="107">
        <v>2000</v>
      </c>
      <c r="I57" s="239">
        <f t="shared" si="0"/>
        <v>1.5</v>
      </c>
      <c r="J57" s="117"/>
      <c r="K57" s="106">
        <f t="shared" si="3"/>
        <v>0</v>
      </c>
      <c r="L57" s="108">
        <f t="shared" si="4"/>
        <v>0</v>
      </c>
      <c r="M57" s="17"/>
    </row>
    <row r="58" spans="1:13" s="5" customFormat="1" x14ac:dyDescent="0.3">
      <c r="A58" s="102">
        <v>4</v>
      </c>
      <c r="B58" s="102">
        <v>3102170</v>
      </c>
      <c r="C58" s="105" t="s">
        <v>117</v>
      </c>
      <c r="D58" s="104" t="s">
        <v>1163</v>
      </c>
      <c r="E58" s="120"/>
      <c r="F58" s="121" t="s">
        <v>145</v>
      </c>
      <c r="G58" s="122">
        <v>0.15</v>
      </c>
      <c r="H58" s="208">
        <v>3000</v>
      </c>
      <c r="I58" s="238">
        <f t="shared" si="0"/>
        <v>0.15</v>
      </c>
      <c r="J58" s="123"/>
      <c r="K58" s="106">
        <f t="shared" si="3"/>
        <v>0</v>
      </c>
      <c r="L58" s="108">
        <f t="shared" si="4"/>
        <v>0</v>
      </c>
      <c r="M58" s="17"/>
    </row>
    <row r="59" spans="1:13" s="5" customFormat="1" x14ac:dyDescent="0.3">
      <c r="A59" s="102">
        <v>4</v>
      </c>
      <c r="B59" s="102">
        <v>3102193</v>
      </c>
      <c r="C59" s="105" t="s">
        <v>215</v>
      </c>
      <c r="D59" s="104" t="s">
        <v>216</v>
      </c>
      <c r="E59" s="115"/>
      <c r="F59" s="105" t="s">
        <v>145</v>
      </c>
      <c r="G59" s="106">
        <v>0.25</v>
      </c>
      <c r="H59" s="107">
        <v>600</v>
      </c>
      <c r="I59" s="239">
        <f t="shared" si="0"/>
        <v>0.25</v>
      </c>
      <c r="J59" s="117"/>
      <c r="K59" s="106">
        <f t="shared" si="3"/>
        <v>0</v>
      </c>
      <c r="L59" s="108">
        <f t="shared" si="4"/>
        <v>0</v>
      </c>
      <c r="M59" s="17"/>
    </row>
    <row r="60" spans="1:13" s="5" customFormat="1" x14ac:dyDescent="0.3">
      <c r="A60" s="125">
        <v>4</v>
      </c>
      <c r="B60" s="126">
        <v>3102729</v>
      </c>
      <c r="C60" s="121" t="s">
        <v>217</v>
      </c>
      <c r="D60" s="127" t="s">
        <v>1149</v>
      </c>
      <c r="E60" s="128"/>
      <c r="F60" s="214" t="s">
        <v>145</v>
      </c>
      <c r="G60" s="215">
        <v>0.12</v>
      </c>
      <c r="H60" s="216">
        <v>100</v>
      </c>
      <c r="I60" s="242">
        <f t="shared" si="0"/>
        <v>0.12</v>
      </c>
      <c r="J60" s="129"/>
      <c r="K60" s="106">
        <f t="shared" si="3"/>
        <v>0</v>
      </c>
      <c r="L60" s="108">
        <f t="shared" si="4"/>
        <v>0</v>
      </c>
      <c r="M60" s="17"/>
    </row>
    <row r="61" spans="1:13" s="5" customFormat="1" x14ac:dyDescent="0.3">
      <c r="A61" s="109">
        <v>4</v>
      </c>
      <c r="B61" s="110">
        <v>3103257</v>
      </c>
      <c r="C61" s="105" t="s">
        <v>219</v>
      </c>
      <c r="D61" s="111" t="s">
        <v>1148</v>
      </c>
      <c r="E61" s="116"/>
      <c r="F61" s="217" t="s">
        <v>145</v>
      </c>
      <c r="G61" s="218">
        <v>0.15</v>
      </c>
      <c r="H61" s="219">
        <v>100</v>
      </c>
      <c r="I61" s="243">
        <f t="shared" si="0"/>
        <v>0.15</v>
      </c>
      <c r="J61" s="119"/>
      <c r="K61" s="106">
        <f t="shared" si="3"/>
        <v>0</v>
      </c>
      <c r="L61" s="108">
        <f t="shared" si="4"/>
        <v>0</v>
      </c>
      <c r="M61" s="17"/>
    </row>
    <row r="62" spans="1:13" s="133" customFormat="1" x14ac:dyDescent="0.3">
      <c r="A62" s="125">
        <v>4</v>
      </c>
      <c r="B62" s="126">
        <v>3103258</v>
      </c>
      <c r="C62" s="121" t="s">
        <v>423</v>
      </c>
      <c r="D62" s="130" t="s">
        <v>1150</v>
      </c>
      <c r="E62" s="128"/>
      <c r="F62" s="214" t="s">
        <v>145</v>
      </c>
      <c r="G62" s="215">
        <v>0.3</v>
      </c>
      <c r="H62" s="216">
        <v>80</v>
      </c>
      <c r="I62" s="242">
        <f t="shared" si="0"/>
        <v>0.3</v>
      </c>
      <c r="J62" s="129"/>
      <c r="K62" s="122">
        <f t="shared" si="3"/>
        <v>0</v>
      </c>
      <c r="L62" s="131">
        <f t="shared" si="4"/>
        <v>0</v>
      </c>
      <c r="M62" s="132"/>
    </row>
    <row r="63" spans="1:13" s="139" customFormat="1" x14ac:dyDescent="0.3">
      <c r="A63" s="134"/>
      <c r="B63" s="134"/>
      <c r="C63" s="134"/>
      <c r="D63" s="136" t="s">
        <v>119</v>
      </c>
      <c r="E63" s="136"/>
      <c r="F63" s="134"/>
      <c r="G63" s="135"/>
      <c r="H63" s="137"/>
      <c r="I63" s="135"/>
      <c r="J63" s="135"/>
      <c r="K63" s="135"/>
      <c r="L63" s="138">
        <f>SUM(L2:L62)</f>
        <v>0</v>
      </c>
    </row>
    <row r="64" spans="1:13" s="5" customFormat="1" x14ac:dyDescent="0.3">
      <c r="A64" s="24"/>
      <c r="B64" s="24"/>
      <c r="C64" s="26"/>
      <c r="D64" s="104"/>
      <c r="E64" s="104"/>
      <c r="F64" s="24"/>
      <c r="G64" s="30"/>
      <c r="H64" s="112"/>
      <c r="I64" s="30"/>
      <c r="J64" s="30"/>
      <c r="K64" s="30"/>
      <c r="L64" s="25"/>
      <c r="M64" s="17"/>
    </row>
    <row r="65" spans="1:21" s="5" customFormat="1" x14ac:dyDescent="0.3">
      <c r="A65" s="24"/>
      <c r="B65" s="24"/>
      <c r="C65" s="261" t="s">
        <v>1248</v>
      </c>
      <c r="D65" s="261"/>
      <c r="E65" s="261"/>
      <c r="F65" s="261"/>
      <c r="G65" s="261"/>
      <c r="H65" s="261"/>
      <c r="I65" s="261"/>
      <c r="J65" s="261"/>
      <c r="K65" s="261"/>
      <c r="L65" s="25"/>
      <c r="M65" s="17"/>
    </row>
    <row r="66" spans="1:21" s="5" customFormat="1" x14ac:dyDescent="0.3">
      <c r="A66" s="24"/>
      <c r="B66" s="24"/>
      <c r="C66" s="261"/>
      <c r="D66" s="261"/>
      <c r="E66" s="261"/>
      <c r="F66" s="261"/>
      <c r="G66" s="261"/>
      <c r="H66" s="261"/>
      <c r="I66" s="261"/>
      <c r="J66" s="261"/>
      <c r="K66" s="261"/>
      <c r="L66" s="25"/>
      <c r="M66" s="17"/>
    </row>
    <row r="67" spans="1:21" x14ac:dyDescent="0.3">
      <c r="C67" s="261"/>
      <c r="D67" s="261"/>
      <c r="E67" s="261"/>
      <c r="F67" s="261"/>
      <c r="G67" s="261"/>
      <c r="H67" s="261"/>
      <c r="I67" s="261"/>
      <c r="J67" s="261"/>
      <c r="K67" s="261"/>
    </row>
    <row r="68" spans="1:21" ht="15" customHeight="1" x14ac:dyDescent="0.3">
      <c r="C68" s="261"/>
      <c r="D68" s="261"/>
      <c r="E68" s="261"/>
      <c r="F68" s="261"/>
      <c r="G68" s="261"/>
      <c r="H68" s="261"/>
      <c r="I68" s="261"/>
      <c r="J68" s="261"/>
      <c r="K68" s="261"/>
    </row>
    <row r="69" spans="1:21" ht="15" customHeight="1" x14ac:dyDescent="0.3">
      <c r="C69" s="261"/>
      <c r="D69" s="261"/>
      <c r="E69" s="261"/>
      <c r="F69" s="261"/>
      <c r="G69" s="261"/>
      <c r="H69" s="261"/>
      <c r="I69" s="261"/>
      <c r="J69" s="261"/>
      <c r="K69" s="261"/>
      <c r="M69" s="266"/>
      <c r="N69" s="266"/>
      <c r="O69" s="266"/>
      <c r="P69" s="266"/>
      <c r="Q69" s="266"/>
      <c r="R69" s="266"/>
      <c r="S69" s="266"/>
      <c r="T69" s="266"/>
      <c r="U69" s="266"/>
    </row>
    <row r="70" spans="1:21" x14ac:dyDescent="0.3">
      <c r="C70" s="261"/>
      <c r="D70" s="261"/>
      <c r="E70" s="261"/>
      <c r="F70" s="261"/>
      <c r="G70" s="261"/>
      <c r="H70" s="261"/>
      <c r="I70" s="261"/>
      <c r="J70" s="261"/>
      <c r="K70" s="261"/>
      <c r="M70" s="266"/>
      <c r="N70" s="266"/>
      <c r="O70" s="266"/>
      <c r="P70" s="266"/>
      <c r="Q70" s="266"/>
      <c r="R70" s="266"/>
      <c r="S70" s="266"/>
      <c r="T70" s="266"/>
      <c r="U70" s="266"/>
    </row>
    <row r="71" spans="1:21" x14ac:dyDescent="0.3">
      <c r="C71" s="261"/>
      <c r="D71" s="261"/>
      <c r="E71" s="261"/>
      <c r="F71" s="261"/>
      <c r="G71" s="261"/>
      <c r="H71" s="261"/>
      <c r="I71" s="261"/>
      <c r="J71" s="261"/>
      <c r="K71" s="261"/>
      <c r="M71" s="266"/>
      <c r="N71" s="266"/>
      <c r="O71" s="266"/>
      <c r="P71" s="266"/>
      <c r="Q71" s="266"/>
      <c r="R71" s="266"/>
      <c r="S71" s="266"/>
      <c r="T71" s="266"/>
      <c r="U71" s="266"/>
    </row>
    <row r="72" spans="1:21" x14ac:dyDescent="0.3">
      <c r="C72" s="261"/>
      <c r="D72" s="261"/>
      <c r="E72" s="261"/>
      <c r="F72" s="261"/>
      <c r="G72" s="261"/>
      <c r="H72" s="261"/>
      <c r="I72" s="261"/>
      <c r="J72" s="261"/>
      <c r="K72" s="261"/>
      <c r="M72" s="266"/>
      <c r="N72" s="266"/>
      <c r="O72" s="266"/>
      <c r="P72" s="266"/>
      <c r="Q72" s="266"/>
      <c r="R72" s="266"/>
      <c r="S72" s="266"/>
      <c r="T72" s="266"/>
      <c r="U72" s="266"/>
    </row>
    <row r="73" spans="1:21" x14ac:dyDescent="0.3">
      <c r="C73" s="261"/>
      <c r="D73" s="261"/>
      <c r="E73" s="261"/>
      <c r="F73" s="261"/>
      <c r="G73" s="261"/>
      <c r="H73" s="261"/>
      <c r="I73" s="261"/>
      <c r="J73" s="261"/>
      <c r="K73" s="261"/>
      <c r="M73" s="266"/>
      <c r="N73" s="266"/>
      <c r="O73" s="266"/>
      <c r="P73" s="266"/>
      <c r="Q73" s="266"/>
      <c r="R73" s="266"/>
      <c r="S73" s="266"/>
      <c r="T73" s="266"/>
      <c r="U73" s="266"/>
    </row>
    <row r="74" spans="1:21" x14ac:dyDescent="0.3">
      <c r="C74" s="31"/>
      <c r="D74" s="31"/>
      <c r="E74" s="31"/>
      <c r="F74" s="31"/>
      <c r="G74" s="31"/>
      <c r="H74" s="31"/>
      <c r="I74" s="31"/>
      <c r="J74" s="31"/>
      <c r="K74" s="31"/>
      <c r="M74" s="266"/>
      <c r="N74" s="266"/>
      <c r="O74" s="266"/>
      <c r="P74" s="266"/>
      <c r="Q74" s="266"/>
      <c r="R74" s="266"/>
      <c r="S74" s="266"/>
      <c r="T74" s="266"/>
      <c r="U74" s="266"/>
    </row>
    <row r="75" spans="1:21" x14ac:dyDescent="0.3">
      <c r="D75" s="113" t="s">
        <v>120</v>
      </c>
      <c r="E75" s="28">
        <f ca="1">TODAY()</f>
        <v>46010</v>
      </c>
      <c r="F75" s="29"/>
      <c r="G75" s="29"/>
      <c r="H75" s="29"/>
      <c r="M75" s="266"/>
      <c r="N75" s="266"/>
      <c r="O75" s="266"/>
      <c r="P75" s="266"/>
      <c r="Q75" s="266"/>
      <c r="R75" s="266"/>
      <c r="S75" s="266"/>
      <c r="T75" s="266"/>
      <c r="U75" s="266"/>
    </row>
    <row r="76" spans="1:21" x14ac:dyDescent="0.3">
      <c r="D76" s="113" t="s">
        <v>121</v>
      </c>
      <c r="E76" s="262"/>
      <c r="F76" s="262"/>
      <c r="G76" s="262"/>
      <c r="H76" s="262"/>
      <c r="I76" s="262"/>
      <c r="J76" s="262"/>
      <c r="K76" s="262"/>
      <c r="L76" s="262"/>
      <c r="M76" s="266"/>
      <c r="N76" s="266"/>
      <c r="O76" s="266"/>
      <c r="P76" s="266"/>
      <c r="Q76" s="266"/>
      <c r="R76" s="266"/>
      <c r="S76" s="266"/>
      <c r="T76" s="266"/>
      <c r="U76" s="266"/>
    </row>
    <row r="77" spans="1:21" x14ac:dyDescent="0.3">
      <c r="D77" s="113"/>
      <c r="E77" s="262"/>
      <c r="F77" s="262"/>
      <c r="G77" s="262"/>
      <c r="H77" s="262"/>
      <c r="I77" s="262"/>
      <c r="J77" s="262"/>
      <c r="K77" s="262"/>
      <c r="L77" s="262"/>
      <c r="M77" s="266"/>
      <c r="N77" s="266"/>
      <c r="O77" s="266"/>
      <c r="P77" s="266"/>
      <c r="Q77" s="266"/>
      <c r="R77" s="266"/>
      <c r="S77" s="266"/>
      <c r="T77" s="266"/>
      <c r="U77" s="266"/>
    </row>
    <row r="78" spans="1:21" x14ac:dyDescent="0.3">
      <c r="D78" s="113"/>
      <c r="E78" s="114"/>
      <c r="F78" s="114"/>
      <c r="G78" s="114"/>
      <c r="H78" s="114"/>
    </row>
    <row r="79" spans="1:21" x14ac:dyDescent="0.3">
      <c r="D79" s="113"/>
      <c r="E79" s="114"/>
      <c r="F79" s="114"/>
      <c r="G79" s="114"/>
      <c r="H79" s="114"/>
    </row>
  </sheetData>
  <sheetProtection algorithmName="SHA-512" hashValue="vfKiH77IxHyrQgF2Y//EE1wT/kOeM2MOFBzc1mBoTvKH/RyTxCLBxDCIbSQUlNAbUuBBWbb34C1++UGal+RpXw==" saltValue="S/AwysrC03dJTFN0E/mBbg==" spinCount="100000" sheet="1" objects="1" scenarios="1"/>
  <mergeCells count="3">
    <mergeCell ref="C65:K73"/>
    <mergeCell ref="M69:U77"/>
    <mergeCell ref="E76:L77"/>
  </mergeCells>
  <phoneticPr fontId="7"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I2" sqref="I2"/>
    </sheetView>
  </sheetViews>
  <sheetFormatPr defaultRowHeight="14.4" x14ac:dyDescent="0.3"/>
  <cols>
    <col min="1" max="1" width="7.5546875" style="24" customWidth="1"/>
    <col min="2" max="2" width="11.33203125" style="24" customWidth="1"/>
    <col min="3" max="3" width="8.44140625" style="24"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4.77734375" style="30" customWidth="1"/>
    <col min="12" max="12" width="9.109375" style="25"/>
  </cols>
  <sheetData>
    <row r="1" spans="1:12" ht="43.2" x14ac:dyDescent="0.3">
      <c r="A1" s="97" t="s">
        <v>0</v>
      </c>
      <c r="B1" s="97" t="s">
        <v>1105</v>
      </c>
      <c r="C1" s="97" t="s">
        <v>1</v>
      </c>
      <c r="D1" s="98" t="s">
        <v>2</v>
      </c>
      <c r="E1" s="98" t="s">
        <v>3</v>
      </c>
      <c r="F1" s="97" t="s">
        <v>4</v>
      </c>
      <c r="G1" s="99" t="s">
        <v>158</v>
      </c>
      <c r="H1" s="100" t="s">
        <v>6</v>
      </c>
      <c r="I1" s="99" t="s">
        <v>159</v>
      </c>
      <c r="J1" s="99" t="s">
        <v>8</v>
      </c>
      <c r="K1" s="99" t="s">
        <v>9</v>
      </c>
      <c r="L1" s="101" t="s">
        <v>10</v>
      </c>
    </row>
    <row r="2" spans="1:12" s="8" customFormat="1" ht="28.8" x14ac:dyDescent="0.3">
      <c r="A2" s="102">
        <v>5</v>
      </c>
      <c r="B2" s="102">
        <v>3102835</v>
      </c>
      <c r="C2" s="105" t="s">
        <v>11</v>
      </c>
      <c r="D2" s="104" t="s">
        <v>220</v>
      </c>
      <c r="E2" s="120"/>
      <c r="F2" s="121" t="s">
        <v>161</v>
      </c>
      <c r="G2" s="122">
        <v>10</v>
      </c>
      <c r="H2" s="208">
        <v>5000</v>
      </c>
      <c r="I2" s="238">
        <f>+G2</f>
        <v>10</v>
      </c>
      <c r="J2" s="123"/>
      <c r="K2" s="106">
        <f>(G2*J2)/I2</f>
        <v>0</v>
      </c>
      <c r="L2" s="108">
        <f>ROUND(K2*H2,2)</f>
        <v>0</v>
      </c>
    </row>
    <row r="3" spans="1:12" s="8" customFormat="1" x14ac:dyDescent="0.3">
      <c r="A3" s="102">
        <v>5</v>
      </c>
      <c r="B3" s="102">
        <v>3102836</v>
      </c>
      <c r="C3" s="105" t="s">
        <v>14</v>
      </c>
      <c r="D3" s="104" t="s">
        <v>221</v>
      </c>
      <c r="E3" s="115"/>
      <c r="F3" s="105" t="s">
        <v>161</v>
      </c>
      <c r="G3" s="106">
        <v>5</v>
      </c>
      <c r="H3" s="107">
        <v>50</v>
      </c>
      <c r="I3" s="239">
        <v>5</v>
      </c>
      <c r="J3" s="117"/>
      <c r="K3" s="106">
        <f t="shared" ref="K3:K8" si="0">(G3*J3)/I3</f>
        <v>0</v>
      </c>
      <c r="L3" s="108">
        <f t="shared" ref="L3:L8" si="1">ROUND(K3*H3,2)</f>
        <v>0</v>
      </c>
    </row>
    <row r="4" spans="1:12" s="8" customFormat="1" x14ac:dyDescent="0.3">
      <c r="A4" s="102">
        <v>5</v>
      </c>
      <c r="B4" s="102">
        <v>3102837</v>
      </c>
      <c r="C4" s="105" t="s">
        <v>16</v>
      </c>
      <c r="D4" s="104" t="s">
        <v>222</v>
      </c>
      <c r="E4" s="120"/>
      <c r="F4" s="121" t="s">
        <v>123</v>
      </c>
      <c r="G4" s="122">
        <v>0.2</v>
      </c>
      <c r="H4" s="208">
        <v>750</v>
      </c>
      <c r="I4" s="238">
        <f t="shared" ref="I4:I8" si="2">+G4</f>
        <v>0.2</v>
      </c>
      <c r="J4" s="123"/>
      <c r="K4" s="106">
        <f t="shared" si="0"/>
        <v>0</v>
      </c>
      <c r="L4" s="108">
        <f t="shared" si="1"/>
        <v>0</v>
      </c>
    </row>
    <row r="5" spans="1:12" s="8" customFormat="1" x14ac:dyDescent="0.3">
      <c r="A5" s="102">
        <v>5</v>
      </c>
      <c r="B5" s="102">
        <v>3102838</v>
      </c>
      <c r="C5" s="105" t="s">
        <v>18</v>
      </c>
      <c r="D5" s="104" t="s">
        <v>223</v>
      </c>
      <c r="E5" s="115"/>
      <c r="F5" s="105" t="s">
        <v>123</v>
      </c>
      <c r="G5" s="106">
        <v>0.15</v>
      </c>
      <c r="H5" s="107">
        <v>2000</v>
      </c>
      <c r="I5" s="239">
        <f t="shared" si="2"/>
        <v>0.15</v>
      </c>
      <c r="J5" s="117"/>
      <c r="K5" s="106">
        <f t="shared" si="0"/>
        <v>0</v>
      </c>
      <c r="L5" s="108">
        <f t="shared" si="1"/>
        <v>0</v>
      </c>
    </row>
    <row r="6" spans="1:12" s="8" customFormat="1" x14ac:dyDescent="0.3">
      <c r="A6" s="102">
        <v>5</v>
      </c>
      <c r="B6" s="102">
        <v>3102839</v>
      </c>
      <c r="C6" s="105" t="s">
        <v>20</v>
      </c>
      <c r="D6" s="104" t="s">
        <v>224</v>
      </c>
      <c r="E6" s="120"/>
      <c r="F6" s="121" t="s">
        <v>123</v>
      </c>
      <c r="G6" s="122">
        <v>0.15</v>
      </c>
      <c r="H6" s="208">
        <v>800</v>
      </c>
      <c r="I6" s="238">
        <f t="shared" si="2"/>
        <v>0.15</v>
      </c>
      <c r="J6" s="123"/>
      <c r="K6" s="106">
        <f t="shared" si="0"/>
        <v>0</v>
      </c>
      <c r="L6" s="108">
        <f t="shared" si="1"/>
        <v>0</v>
      </c>
    </row>
    <row r="7" spans="1:12" s="8" customFormat="1" x14ac:dyDescent="0.3">
      <c r="A7" s="102">
        <v>5</v>
      </c>
      <c r="B7" s="102">
        <v>3102840</v>
      </c>
      <c r="C7" s="105" t="s">
        <v>22</v>
      </c>
      <c r="D7" s="104" t="s">
        <v>225</v>
      </c>
      <c r="E7" s="115"/>
      <c r="F7" s="105" t="s">
        <v>123</v>
      </c>
      <c r="G7" s="106">
        <v>0.25</v>
      </c>
      <c r="H7" s="107">
        <v>100</v>
      </c>
      <c r="I7" s="239">
        <f t="shared" si="2"/>
        <v>0.25</v>
      </c>
      <c r="J7" s="117"/>
      <c r="K7" s="106">
        <f t="shared" si="0"/>
        <v>0</v>
      </c>
      <c r="L7" s="108">
        <f t="shared" si="1"/>
        <v>0</v>
      </c>
    </row>
    <row r="8" spans="1:12" s="8" customFormat="1" x14ac:dyDescent="0.3">
      <c r="A8" s="102">
        <v>5</v>
      </c>
      <c r="B8" s="102">
        <v>3102841</v>
      </c>
      <c r="C8" s="105" t="s">
        <v>24</v>
      </c>
      <c r="D8" s="104" t="s">
        <v>226</v>
      </c>
      <c r="E8" s="120"/>
      <c r="F8" s="121" t="s">
        <v>13</v>
      </c>
      <c r="G8" s="122">
        <v>1</v>
      </c>
      <c r="H8" s="208">
        <v>200</v>
      </c>
      <c r="I8" s="238">
        <f t="shared" si="2"/>
        <v>1</v>
      </c>
      <c r="J8" s="123"/>
      <c r="K8" s="106">
        <f t="shared" si="0"/>
        <v>0</v>
      </c>
      <c r="L8" s="108">
        <f t="shared" si="1"/>
        <v>0</v>
      </c>
    </row>
    <row r="9" spans="1:12" x14ac:dyDescent="0.3">
      <c r="A9" s="134"/>
      <c r="B9" s="134"/>
      <c r="C9" s="134"/>
      <c r="D9" s="136" t="s">
        <v>119</v>
      </c>
      <c r="E9" s="136"/>
      <c r="F9" s="134"/>
      <c r="G9" s="135"/>
      <c r="H9" s="137"/>
      <c r="I9" s="135"/>
      <c r="J9" s="135"/>
      <c r="K9" s="135"/>
      <c r="L9" s="138">
        <f>SUM(L2:L8)</f>
        <v>0</v>
      </c>
    </row>
    <row r="11" spans="1:12" x14ac:dyDescent="0.3">
      <c r="C11" s="261" t="s">
        <v>1249</v>
      </c>
      <c r="D11" s="261"/>
      <c r="E11" s="261"/>
      <c r="F11" s="261"/>
      <c r="G11" s="261"/>
      <c r="H11" s="261"/>
      <c r="I11" s="261"/>
      <c r="J11" s="261"/>
      <c r="K11" s="261"/>
    </row>
    <row r="12" spans="1:12" x14ac:dyDescent="0.3">
      <c r="C12" s="261"/>
      <c r="D12" s="261"/>
      <c r="E12" s="261"/>
      <c r="F12" s="261"/>
      <c r="G12" s="261"/>
      <c r="H12" s="261"/>
      <c r="I12" s="261"/>
      <c r="J12" s="261"/>
      <c r="K12" s="261"/>
    </row>
    <row r="13" spans="1:12" x14ac:dyDescent="0.3">
      <c r="C13" s="261"/>
      <c r="D13" s="261"/>
      <c r="E13" s="261"/>
      <c r="F13" s="261"/>
      <c r="G13" s="261"/>
      <c r="H13" s="261"/>
      <c r="I13" s="261"/>
      <c r="J13" s="261"/>
      <c r="K13" s="261"/>
    </row>
    <row r="14" spans="1:12" x14ac:dyDescent="0.3">
      <c r="C14" s="261"/>
      <c r="D14" s="261"/>
      <c r="E14" s="261"/>
      <c r="F14" s="261"/>
      <c r="G14" s="261"/>
      <c r="H14" s="261"/>
      <c r="I14" s="261"/>
      <c r="J14" s="261"/>
      <c r="K14" s="261"/>
    </row>
    <row r="15" spans="1:12" x14ac:dyDescent="0.3">
      <c r="C15" s="261"/>
      <c r="D15" s="261"/>
      <c r="E15" s="261"/>
      <c r="F15" s="261"/>
      <c r="G15" s="261"/>
      <c r="H15" s="261"/>
      <c r="I15" s="261"/>
      <c r="J15" s="261"/>
      <c r="K15" s="261"/>
    </row>
    <row r="16" spans="1:12" x14ac:dyDescent="0.3">
      <c r="C16" s="261"/>
      <c r="D16" s="261"/>
      <c r="E16" s="261"/>
      <c r="F16" s="261"/>
      <c r="G16" s="261"/>
      <c r="H16" s="261"/>
      <c r="I16" s="261"/>
      <c r="J16" s="261"/>
      <c r="K16" s="261"/>
    </row>
    <row r="17" spans="3:12" x14ac:dyDescent="0.3">
      <c r="C17" s="261"/>
      <c r="D17" s="261"/>
      <c r="E17" s="261"/>
      <c r="F17" s="261"/>
      <c r="G17" s="261"/>
      <c r="H17" s="261"/>
      <c r="I17" s="261"/>
      <c r="J17" s="261"/>
      <c r="K17" s="261"/>
    </row>
    <row r="18" spans="3:12" x14ac:dyDescent="0.3">
      <c r="C18" s="261"/>
      <c r="D18" s="261"/>
      <c r="E18" s="261"/>
      <c r="F18" s="261"/>
      <c r="G18" s="261"/>
      <c r="H18" s="261"/>
      <c r="I18" s="261"/>
      <c r="J18" s="261"/>
      <c r="K18" s="261"/>
    </row>
    <row r="19" spans="3:12" x14ac:dyDescent="0.3">
      <c r="C19" s="261"/>
      <c r="D19" s="261"/>
      <c r="E19" s="261"/>
      <c r="F19" s="261"/>
      <c r="G19" s="261"/>
      <c r="H19" s="261"/>
      <c r="I19" s="261"/>
      <c r="J19" s="261"/>
      <c r="K19" s="261"/>
    </row>
    <row r="20" spans="3:12" x14ac:dyDescent="0.3">
      <c r="D20" s="113" t="s">
        <v>120</v>
      </c>
      <c r="E20" s="28">
        <f ca="1">TODAY()</f>
        <v>46010</v>
      </c>
      <c r="F20" s="29"/>
      <c r="G20" s="29"/>
      <c r="H20" s="29"/>
    </row>
    <row r="21" spans="3:12" x14ac:dyDescent="0.3">
      <c r="D21" s="113" t="s">
        <v>121</v>
      </c>
      <c r="E21" s="262"/>
      <c r="F21" s="262"/>
      <c r="G21" s="262"/>
      <c r="H21" s="262"/>
      <c r="I21" s="262"/>
      <c r="J21" s="262"/>
      <c r="K21" s="262"/>
      <c r="L21" s="262"/>
    </row>
    <row r="22" spans="3:12" x14ac:dyDescent="0.3">
      <c r="D22" s="113"/>
      <c r="E22" s="262"/>
      <c r="F22" s="262"/>
      <c r="G22" s="262"/>
      <c r="H22" s="262"/>
      <c r="I22" s="262"/>
      <c r="J22" s="262"/>
      <c r="K22" s="262"/>
      <c r="L22" s="262"/>
    </row>
    <row r="23" spans="3:12" x14ac:dyDescent="0.3">
      <c r="D23" s="113"/>
      <c r="E23" s="114"/>
      <c r="F23" s="114"/>
      <c r="G23" s="114"/>
      <c r="H23" s="114"/>
    </row>
    <row r="24" spans="3:12" x14ac:dyDescent="0.3">
      <c r="D24" s="113"/>
      <c r="E24" s="114"/>
      <c r="F24" s="114"/>
      <c r="G24" s="114"/>
      <c r="H24" s="114"/>
    </row>
  </sheetData>
  <sheetProtection algorithmName="SHA-512" hashValue="3QICns1YWIoOYpQHqua9yExsF8ZB9RpV3ZiUZVcsyz1ZoYps3m4bWYBAzOrHksHmfw0T1aFEEt/NZwcZWqi5vA==" saltValue="v5W6mQIKvjntnJqzvhQlqg=="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J2" sqref="J2"/>
    </sheetView>
  </sheetViews>
  <sheetFormatPr defaultRowHeight="14.4" x14ac:dyDescent="0.3"/>
  <cols>
    <col min="1" max="1" width="7.6640625" style="24" customWidth="1"/>
    <col min="2" max="2" width="11.109375" style="24" customWidth="1"/>
    <col min="3" max="3" width="8.6640625" style="24" customWidth="1"/>
    <col min="4" max="4" width="33.44140625" style="104" bestFit="1" customWidth="1"/>
    <col min="5" max="5" width="21.44140625" style="104" customWidth="1"/>
    <col min="6" max="6" width="6" style="24" bestFit="1" customWidth="1"/>
    <col min="7" max="7" width="9.21875" style="30" bestFit="1" customWidth="1"/>
    <col min="8" max="8" width="10.33203125" style="112" customWidth="1"/>
    <col min="9" max="9" width="8.88671875" style="147" customWidth="1"/>
    <col min="10" max="10" width="9.6640625" style="30" bestFit="1" customWidth="1"/>
    <col min="11" max="11" width="9.5546875" style="30" bestFit="1" customWidth="1"/>
    <col min="12" max="12" width="35.21875" style="30" customWidth="1"/>
    <col min="13" max="13" width="10.21875" style="25"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97" t="s">
        <v>0</v>
      </c>
      <c r="B1" s="97" t="s">
        <v>1105</v>
      </c>
      <c r="C1" s="97" t="s">
        <v>1</v>
      </c>
      <c r="D1" s="98" t="s">
        <v>2</v>
      </c>
      <c r="E1" s="98" t="s">
        <v>3</v>
      </c>
      <c r="F1" s="97" t="s">
        <v>4</v>
      </c>
      <c r="G1" s="99" t="s">
        <v>5</v>
      </c>
      <c r="H1" s="100" t="s">
        <v>227</v>
      </c>
      <c r="I1" s="100" t="s">
        <v>228</v>
      </c>
      <c r="J1" s="99" t="s">
        <v>7</v>
      </c>
      <c r="K1" s="99" t="s">
        <v>8</v>
      </c>
      <c r="L1" s="99" t="s">
        <v>9</v>
      </c>
      <c r="M1" s="101" t="s">
        <v>10</v>
      </c>
    </row>
    <row r="2" spans="1:16" s="2" customFormat="1" x14ac:dyDescent="0.3">
      <c r="A2" s="102">
        <v>6</v>
      </c>
      <c r="B2" s="102">
        <v>3102277</v>
      </c>
      <c r="C2" s="105">
        <v>1</v>
      </c>
      <c r="D2" s="104" t="s">
        <v>229</v>
      </c>
      <c r="E2" s="152"/>
      <c r="F2" s="105" t="s">
        <v>13</v>
      </c>
      <c r="G2" s="106">
        <v>1</v>
      </c>
      <c r="H2" s="107">
        <v>20</v>
      </c>
      <c r="I2" s="220">
        <v>110</v>
      </c>
      <c r="J2" s="244">
        <v>1</v>
      </c>
      <c r="K2" s="153"/>
      <c r="L2" s="106">
        <f>(G2*K2)/J2</f>
        <v>0</v>
      </c>
      <c r="M2" s="108">
        <f>ROUND(L2*H2,2)</f>
        <v>0</v>
      </c>
      <c r="O2" s="19"/>
      <c r="P2" s="20"/>
    </row>
    <row r="3" spans="1:16" s="2" customFormat="1" x14ac:dyDescent="0.3">
      <c r="A3" s="102">
        <v>6</v>
      </c>
      <c r="B3" s="102">
        <v>3102278</v>
      </c>
      <c r="C3" s="105">
        <v>2</v>
      </c>
      <c r="D3" s="104" t="s">
        <v>230</v>
      </c>
      <c r="E3" s="152"/>
      <c r="F3" s="105" t="s">
        <v>13</v>
      </c>
      <c r="G3" s="106">
        <v>1</v>
      </c>
      <c r="H3" s="107">
        <v>20</v>
      </c>
      <c r="I3" s="220">
        <v>60</v>
      </c>
      <c r="J3" s="244">
        <f t="shared" ref="J3:J33" si="0">+G3</f>
        <v>1</v>
      </c>
      <c r="K3" s="153"/>
      <c r="L3" s="106">
        <f t="shared" ref="L3:L33" si="1">(G3*K3)/J3</f>
        <v>0</v>
      </c>
      <c r="M3" s="108">
        <f t="shared" ref="M3:M33" si="2">ROUND(L3*H3,2)</f>
        <v>0</v>
      </c>
      <c r="O3" s="19"/>
      <c r="P3" s="20"/>
    </row>
    <row r="4" spans="1:16" s="2" customFormat="1" x14ac:dyDescent="0.3">
      <c r="A4" s="102">
        <v>6</v>
      </c>
      <c r="B4" s="102">
        <v>3102279</v>
      </c>
      <c r="C4" s="105">
        <v>3</v>
      </c>
      <c r="D4" s="104" t="s">
        <v>231</v>
      </c>
      <c r="E4" s="152"/>
      <c r="F4" s="105" t="s">
        <v>13</v>
      </c>
      <c r="G4" s="106">
        <v>1</v>
      </c>
      <c r="H4" s="107">
        <v>600</v>
      </c>
      <c r="I4" s="220">
        <v>4370</v>
      </c>
      <c r="J4" s="244">
        <f t="shared" si="0"/>
        <v>1</v>
      </c>
      <c r="K4" s="153"/>
      <c r="L4" s="106">
        <f t="shared" si="1"/>
        <v>0</v>
      </c>
      <c r="M4" s="108">
        <f t="shared" si="2"/>
        <v>0</v>
      </c>
      <c r="O4" s="19"/>
      <c r="P4" s="20"/>
    </row>
    <row r="5" spans="1:16" s="2" customFormat="1" x14ac:dyDescent="0.3">
      <c r="A5" s="102">
        <v>6</v>
      </c>
      <c r="B5" s="102">
        <v>3102280</v>
      </c>
      <c r="C5" s="105">
        <v>4</v>
      </c>
      <c r="D5" s="104" t="s">
        <v>232</v>
      </c>
      <c r="E5" s="152"/>
      <c r="F5" s="105" t="s">
        <v>13</v>
      </c>
      <c r="G5" s="106">
        <v>1</v>
      </c>
      <c r="H5" s="107">
        <v>3</v>
      </c>
      <c r="I5" s="220">
        <v>1</v>
      </c>
      <c r="J5" s="244">
        <f t="shared" si="0"/>
        <v>1</v>
      </c>
      <c r="K5" s="153"/>
      <c r="L5" s="106">
        <f t="shared" si="1"/>
        <v>0</v>
      </c>
      <c r="M5" s="108">
        <f t="shared" si="2"/>
        <v>0</v>
      </c>
      <c r="O5" s="19"/>
      <c r="P5" s="20"/>
    </row>
    <row r="6" spans="1:16" s="2" customFormat="1" ht="43.2" x14ac:dyDescent="0.3">
      <c r="A6" s="102">
        <v>6</v>
      </c>
      <c r="B6" s="102">
        <v>3102281</v>
      </c>
      <c r="C6" s="105">
        <v>5</v>
      </c>
      <c r="D6" s="104" t="s">
        <v>233</v>
      </c>
      <c r="E6" s="152"/>
      <c r="F6" s="105" t="s">
        <v>13</v>
      </c>
      <c r="G6" s="106">
        <v>1</v>
      </c>
      <c r="H6" s="107">
        <v>0</v>
      </c>
      <c r="I6" s="220">
        <v>970</v>
      </c>
      <c r="J6" s="244">
        <f t="shared" si="0"/>
        <v>1</v>
      </c>
      <c r="K6" s="153"/>
      <c r="L6" s="106">
        <f t="shared" si="1"/>
        <v>0</v>
      </c>
      <c r="M6" s="108">
        <f t="shared" si="2"/>
        <v>0</v>
      </c>
      <c r="N6" s="13"/>
      <c r="O6" s="19"/>
      <c r="P6" s="20"/>
    </row>
    <row r="7" spans="1:16" s="2" customFormat="1" x14ac:dyDescent="0.3">
      <c r="A7" s="102">
        <v>6</v>
      </c>
      <c r="B7" s="102">
        <v>3102828</v>
      </c>
      <c r="C7" s="105">
        <v>6</v>
      </c>
      <c r="D7" s="104" t="s">
        <v>234</v>
      </c>
      <c r="E7" s="152"/>
      <c r="F7" s="105" t="s">
        <v>13</v>
      </c>
      <c r="G7" s="106">
        <v>1</v>
      </c>
      <c r="H7" s="107">
        <v>0</v>
      </c>
      <c r="I7" s="220">
        <v>100</v>
      </c>
      <c r="J7" s="244">
        <f t="shared" si="0"/>
        <v>1</v>
      </c>
      <c r="K7" s="153"/>
      <c r="L7" s="106">
        <f t="shared" si="1"/>
        <v>0</v>
      </c>
      <c r="M7" s="108">
        <f t="shared" si="2"/>
        <v>0</v>
      </c>
      <c r="O7" s="19"/>
      <c r="P7" s="20"/>
    </row>
    <row r="8" spans="1:16" s="2" customFormat="1" x14ac:dyDescent="0.3">
      <c r="A8" s="102">
        <v>6</v>
      </c>
      <c r="B8" s="102">
        <v>3102283</v>
      </c>
      <c r="C8" s="105">
        <v>7</v>
      </c>
      <c r="D8" s="104" t="s">
        <v>235</v>
      </c>
      <c r="E8" s="152"/>
      <c r="F8" s="105" t="s">
        <v>13</v>
      </c>
      <c r="G8" s="106">
        <v>0.5</v>
      </c>
      <c r="H8" s="107">
        <v>30</v>
      </c>
      <c r="I8" s="220">
        <v>25</v>
      </c>
      <c r="J8" s="244">
        <f>+G8</f>
        <v>0.5</v>
      </c>
      <c r="K8" s="153"/>
      <c r="L8" s="106">
        <f>(G8*K8)/J8</f>
        <v>0</v>
      </c>
      <c r="M8" s="108">
        <f>ROUND(L8*H8,2)</f>
        <v>0</v>
      </c>
    </row>
    <row r="9" spans="1:16" s="2" customFormat="1" x14ac:dyDescent="0.3">
      <c r="A9" s="102">
        <v>6</v>
      </c>
      <c r="B9" s="102">
        <v>3102284</v>
      </c>
      <c r="C9" s="105">
        <v>8</v>
      </c>
      <c r="D9" s="104" t="s">
        <v>236</v>
      </c>
      <c r="E9" s="152"/>
      <c r="F9" s="105" t="s">
        <v>13</v>
      </c>
      <c r="G9" s="106">
        <v>1</v>
      </c>
      <c r="H9" s="107">
        <v>120</v>
      </c>
      <c r="I9" s="220">
        <v>15</v>
      </c>
      <c r="J9" s="244">
        <f t="shared" si="0"/>
        <v>1</v>
      </c>
      <c r="K9" s="153"/>
      <c r="L9" s="106">
        <f t="shared" si="1"/>
        <v>0</v>
      </c>
      <c r="M9" s="108">
        <f t="shared" si="2"/>
        <v>0</v>
      </c>
      <c r="O9" s="19"/>
      <c r="P9" s="20"/>
    </row>
    <row r="10" spans="1:16" s="2" customFormat="1" x14ac:dyDescent="0.3">
      <c r="A10" s="102">
        <v>6</v>
      </c>
      <c r="B10" s="102">
        <v>3102285</v>
      </c>
      <c r="C10" s="105">
        <v>9</v>
      </c>
      <c r="D10" s="104" t="s">
        <v>237</v>
      </c>
      <c r="E10" s="152"/>
      <c r="F10" s="105" t="s">
        <v>13</v>
      </c>
      <c r="G10" s="106">
        <v>1</v>
      </c>
      <c r="H10" s="107">
        <v>120</v>
      </c>
      <c r="I10" s="220">
        <v>750</v>
      </c>
      <c r="J10" s="244">
        <f t="shared" si="0"/>
        <v>1</v>
      </c>
      <c r="K10" s="153"/>
      <c r="L10" s="106">
        <f t="shared" si="1"/>
        <v>0</v>
      </c>
      <c r="M10" s="108">
        <f t="shared" si="2"/>
        <v>0</v>
      </c>
      <c r="O10" s="19"/>
      <c r="P10" s="20"/>
    </row>
    <row r="11" spans="1:16" s="2" customFormat="1" x14ac:dyDescent="0.3">
      <c r="A11" s="102">
        <v>6</v>
      </c>
      <c r="B11" s="102">
        <v>3102286</v>
      </c>
      <c r="C11" s="105">
        <v>10</v>
      </c>
      <c r="D11" s="104" t="s">
        <v>238</v>
      </c>
      <c r="E11" s="152"/>
      <c r="F11" s="105" t="s">
        <v>13</v>
      </c>
      <c r="G11" s="106">
        <v>1</v>
      </c>
      <c r="H11" s="107">
        <v>100</v>
      </c>
      <c r="I11" s="220">
        <v>140</v>
      </c>
      <c r="J11" s="244">
        <f t="shared" si="0"/>
        <v>1</v>
      </c>
      <c r="K11" s="153"/>
      <c r="L11" s="106">
        <f t="shared" si="1"/>
        <v>0</v>
      </c>
      <c r="M11" s="108">
        <f t="shared" si="2"/>
        <v>0</v>
      </c>
    </row>
    <row r="12" spans="1:16" s="2" customFormat="1" ht="15" customHeight="1" x14ac:dyDescent="0.3">
      <c r="A12" s="102">
        <v>6</v>
      </c>
      <c r="B12" s="102">
        <v>3102287</v>
      </c>
      <c r="C12" s="105">
        <v>11</v>
      </c>
      <c r="D12" s="104" t="s">
        <v>239</v>
      </c>
      <c r="E12" s="152"/>
      <c r="F12" s="105" t="s">
        <v>13</v>
      </c>
      <c r="G12" s="106">
        <v>1</v>
      </c>
      <c r="H12" s="107">
        <v>100</v>
      </c>
      <c r="I12" s="220">
        <v>820</v>
      </c>
      <c r="J12" s="244">
        <f t="shared" si="0"/>
        <v>1</v>
      </c>
      <c r="K12" s="153"/>
      <c r="L12" s="106">
        <f t="shared" si="1"/>
        <v>0</v>
      </c>
      <c r="M12" s="108">
        <f t="shared" si="2"/>
        <v>0</v>
      </c>
    </row>
    <row r="13" spans="1:16" s="2" customFormat="1" ht="28.8" x14ac:dyDescent="0.3">
      <c r="A13" s="102">
        <v>6</v>
      </c>
      <c r="B13" s="102">
        <v>3102288</v>
      </c>
      <c r="C13" s="105">
        <v>12</v>
      </c>
      <c r="D13" s="104" t="s">
        <v>1199</v>
      </c>
      <c r="E13" s="152"/>
      <c r="F13" s="105" t="s">
        <v>13</v>
      </c>
      <c r="G13" s="106">
        <v>1</v>
      </c>
      <c r="H13" s="107">
        <v>1200</v>
      </c>
      <c r="I13" s="220">
        <v>500</v>
      </c>
      <c r="J13" s="244">
        <f t="shared" si="0"/>
        <v>1</v>
      </c>
      <c r="K13" s="153"/>
      <c r="L13" s="106">
        <f t="shared" si="1"/>
        <v>0</v>
      </c>
      <c r="M13" s="108">
        <f t="shared" si="2"/>
        <v>0</v>
      </c>
    </row>
    <row r="14" spans="1:16" s="2" customFormat="1" ht="28.8" x14ac:dyDescent="0.3">
      <c r="A14" s="102"/>
      <c r="B14" s="102">
        <v>3102268</v>
      </c>
      <c r="C14" s="105">
        <v>13</v>
      </c>
      <c r="D14" s="104" t="s">
        <v>240</v>
      </c>
      <c r="E14" s="152"/>
      <c r="F14" s="105" t="s">
        <v>13</v>
      </c>
      <c r="G14" s="106">
        <v>1</v>
      </c>
      <c r="H14" s="107">
        <v>1200</v>
      </c>
      <c r="I14" s="220"/>
      <c r="J14" s="244">
        <f t="shared" si="0"/>
        <v>1</v>
      </c>
      <c r="K14" s="153"/>
      <c r="L14" s="106">
        <f t="shared" si="1"/>
        <v>0</v>
      </c>
      <c r="M14" s="108">
        <f t="shared" si="2"/>
        <v>0</v>
      </c>
    </row>
    <row r="15" spans="1:16" s="2" customFormat="1" x14ac:dyDescent="0.3">
      <c r="A15" s="102">
        <v>6</v>
      </c>
      <c r="B15" s="102">
        <v>3102289</v>
      </c>
      <c r="C15" s="105">
        <v>14</v>
      </c>
      <c r="D15" s="104" t="s">
        <v>241</v>
      </c>
      <c r="E15" s="152"/>
      <c r="F15" s="105" t="s">
        <v>13</v>
      </c>
      <c r="G15" s="106">
        <v>1</v>
      </c>
      <c r="H15" s="107">
        <v>90</v>
      </c>
      <c r="I15" s="220">
        <v>440</v>
      </c>
      <c r="J15" s="244">
        <f t="shared" si="0"/>
        <v>1</v>
      </c>
      <c r="K15" s="153"/>
      <c r="L15" s="106">
        <f t="shared" si="1"/>
        <v>0</v>
      </c>
      <c r="M15" s="108">
        <f t="shared" si="2"/>
        <v>0</v>
      </c>
    </row>
    <row r="16" spans="1:16" s="2" customFormat="1" x14ac:dyDescent="0.3">
      <c r="A16" s="102">
        <v>6</v>
      </c>
      <c r="B16" s="102">
        <v>3102290</v>
      </c>
      <c r="C16" s="105">
        <v>15</v>
      </c>
      <c r="D16" s="104" t="s">
        <v>242</v>
      </c>
      <c r="E16" s="152"/>
      <c r="F16" s="105" t="s">
        <v>13</v>
      </c>
      <c r="G16" s="106">
        <v>1</v>
      </c>
      <c r="H16" s="107">
        <v>90</v>
      </c>
      <c r="I16" s="220">
        <v>45</v>
      </c>
      <c r="J16" s="244">
        <f t="shared" si="0"/>
        <v>1</v>
      </c>
      <c r="K16" s="153"/>
      <c r="L16" s="106">
        <f t="shared" si="1"/>
        <v>0</v>
      </c>
      <c r="M16" s="108">
        <f t="shared" si="2"/>
        <v>0</v>
      </c>
    </row>
    <row r="17" spans="1:16" s="2" customFormat="1" x14ac:dyDescent="0.3">
      <c r="A17" s="102">
        <v>6</v>
      </c>
      <c r="B17" s="102">
        <v>3102291</v>
      </c>
      <c r="C17" s="105">
        <v>16</v>
      </c>
      <c r="D17" s="104" t="s">
        <v>243</v>
      </c>
      <c r="E17" s="152"/>
      <c r="F17" s="105" t="s">
        <v>13</v>
      </c>
      <c r="G17" s="106">
        <v>1</v>
      </c>
      <c r="H17" s="107">
        <v>70</v>
      </c>
      <c r="I17" s="220">
        <v>250</v>
      </c>
      <c r="J17" s="244">
        <f t="shared" si="0"/>
        <v>1</v>
      </c>
      <c r="K17" s="153"/>
      <c r="L17" s="106">
        <f t="shared" si="1"/>
        <v>0</v>
      </c>
      <c r="M17" s="108">
        <f t="shared" si="2"/>
        <v>0</v>
      </c>
    </row>
    <row r="18" spans="1:16" s="2" customFormat="1" x14ac:dyDescent="0.3">
      <c r="A18" s="102">
        <v>6</v>
      </c>
      <c r="B18" s="102">
        <v>3102292</v>
      </c>
      <c r="C18" s="105">
        <v>17</v>
      </c>
      <c r="D18" s="104" t="s">
        <v>244</v>
      </c>
      <c r="E18" s="152"/>
      <c r="F18" s="105" t="s">
        <v>13</v>
      </c>
      <c r="G18" s="106">
        <v>1</v>
      </c>
      <c r="H18" s="107">
        <v>10</v>
      </c>
      <c r="I18" s="220">
        <v>2</v>
      </c>
      <c r="J18" s="244">
        <f t="shared" si="0"/>
        <v>1</v>
      </c>
      <c r="K18" s="153"/>
      <c r="L18" s="106">
        <f t="shared" si="1"/>
        <v>0</v>
      </c>
      <c r="M18" s="108">
        <f t="shared" si="2"/>
        <v>0</v>
      </c>
      <c r="O18" s="19"/>
      <c r="P18" s="20"/>
    </row>
    <row r="19" spans="1:16" s="2" customFormat="1" x14ac:dyDescent="0.3">
      <c r="A19" s="102">
        <v>6</v>
      </c>
      <c r="B19" s="102">
        <v>3102293</v>
      </c>
      <c r="C19" s="105">
        <v>18</v>
      </c>
      <c r="D19" s="104" t="s">
        <v>245</v>
      </c>
      <c r="E19" s="152"/>
      <c r="F19" s="105" t="s">
        <v>13</v>
      </c>
      <c r="G19" s="106">
        <v>1</v>
      </c>
      <c r="H19" s="107">
        <v>280</v>
      </c>
      <c r="I19" s="220">
        <v>1000</v>
      </c>
      <c r="J19" s="244">
        <f t="shared" si="0"/>
        <v>1</v>
      </c>
      <c r="K19" s="153"/>
      <c r="L19" s="106">
        <f t="shared" si="1"/>
        <v>0</v>
      </c>
      <c r="M19" s="108">
        <f t="shared" si="2"/>
        <v>0</v>
      </c>
      <c r="O19" s="19"/>
      <c r="P19" s="20"/>
    </row>
    <row r="20" spans="1:16" s="2" customFormat="1" x14ac:dyDescent="0.3">
      <c r="A20" s="102">
        <v>6</v>
      </c>
      <c r="B20" s="102">
        <v>3102294</v>
      </c>
      <c r="C20" s="105">
        <v>19</v>
      </c>
      <c r="D20" s="104" t="s">
        <v>246</v>
      </c>
      <c r="E20" s="152"/>
      <c r="F20" s="105" t="s">
        <v>13</v>
      </c>
      <c r="G20" s="106">
        <v>1</v>
      </c>
      <c r="H20" s="107">
        <v>0</v>
      </c>
      <c r="I20" s="220">
        <v>390</v>
      </c>
      <c r="J20" s="244">
        <f t="shared" si="0"/>
        <v>1</v>
      </c>
      <c r="K20" s="153"/>
      <c r="L20" s="106">
        <f t="shared" si="1"/>
        <v>0</v>
      </c>
      <c r="M20" s="108">
        <f t="shared" si="2"/>
        <v>0</v>
      </c>
      <c r="O20" s="19"/>
      <c r="P20" s="20"/>
    </row>
    <row r="21" spans="1:16" s="2" customFormat="1" x14ac:dyDescent="0.3">
      <c r="A21" s="102">
        <v>6</v>
      </c>
      <c r="B21" s="102">
        <v>3102295</v>
      </c>
      <c r="C21" s="105">
        <v>20</v>
      </c>
      <c r="D21" s="104" t="s">
        <v>247</v>
      </c>
      <c r="E21" s="152"/>
      <c r="F21" s="105" t="s">
        <v>13</v>
      </c>
      <c r="G21" s="106">
        <v>1</v>
      </c>
      <c r="H21" s="107">
        <v>3</v>
      </c>
      <c r="I21" s="220">
        <v>2</v>
      </c>
      <c r="J21" s="244">
        <f t="shared" si="0"/>
        <v>1</v>
      </c>
      <c r="K21" s="153"/>
      <c r="L21" s="106">
        <f t="shared" si="1"/>
        <v>0</v>
      </c>
      <c r="M21" s="108">
        <f t="shared" si="2"/>
        <v>0</v>
      </c>
      <c r="N21" s="13"/>
      <c r="O21" s="19"/>
      <c r="P21" s="20"/>
    </row>
    <row r="22" spans="1:16" s="2" customFormat="1" ht="28.8" x14ac:dyDescent="0.3">
      <c r="A22" s="102">
        <v>6</v>
      </c>
      <c r="B22" s="102">
        <v>3102296</v>
      </c>
      <c r="C22" s="105">
        <v>21</v>
      </c>
      <c r="D22" s="104" t="s">
        <v>248</v>
      </c>
      <c r="E22" s="152"/>
      <c r="F22" s="105" t="s">
        <v>13</v>
      </c>
      <c r="G22" s="106">
        <v>1</v>
      </c>
      <c r="H22" s="107">
        <v>900</v>
      </c>
      <c r="I22" s="220">
        <v>1630</v>
      </c>
      <c r="J22" s="244">
        <f t="shared" si="0"/>
        <v>1</v>
      </c>
      <c r="K22" s="153"/>
      <c r="L22" s="106">
        <f t="shared" si="1"/>
        <v>0</v>
      </c>
      <c r="M22" s="108">
        <f t="shared" si="2"/>
        <v>0</v>
      </c>
      <c r="O22" s="19"/>
      <c r="P22" s="20"/>
    </row>
    <row r="23" spans="1:16" s="2" customFormat="1" x14ac:dyDescent="0.3">
      <c r="A23" s="102">
        <v>6</v>
      </c>
      <c r="B23" s="102">
        <v>3102297</v>
      </c>
      <c r="C23" s="105">
        <v>22</v>
      </c>
      <c r="D23" s="104" t="s">
        <v>249</v>
      </c>
      <c r="E23" s="152"/>
      <c r="F23" s="105" t="s">
        <v>13</v>
      </c>
      <c r="G23" s="106">
        <v>1</v>
      </c>
      <c r="H23" s="107">
        <v>0</v>
      </c>
      <c r="I23" s="220">
        <v>460</v>
      </c>
      <c r="J23" s="244">
        <f t="shared" si="0"/>
        <v>1</v>
      </c>
      <c r="K23" s="153"/>
      <c r="L23" s="106">
        <f t="shared" si="1"/>
        <v>0</v>
      </c>
      <c r="M23" s="108">
        <f t="shared" si="2"/>
        <v>0</v>
      </c>
      <c r="O23" s="19"/>
      <c r="P23" s="20"/>
    </row>
    <row r="24" spans="1:16" s="2" customFormat="1" x14ac:dyDescent="0.3">
      <c r="A24" s="102">
        <v>6</v>
      </c>
      <c r="B24" s="102">
        <v>3102298</v>
      </c>
      <c r="C24" s="105">
        <v>23</v>
      </c>
      <c r="D24" s="104" t="s">
        <v>250</v>
      </c>
      <c r="E24" s="152"/>
      <c r="F24" s="105" t="s">
        <v>13</v>
      </c>
      <c r="G24" s="106">
        <v>0.5</v>
      </c>
      <c r="H24" s="107">
        <v>40</v>
      </c>
      <c r="I24" s="220">
        <v>15</v>
      </c>
      <c r="J24" s="244">
        <f>+G24</f>
        <v>0.5</v>
      </c>
      <c r="K24" s="153"/>
      <c r="L24" s="106">
        <f>(G24*K24)/J24</f>
        <v>0</v>
      </c>
      <c r="M24" s="108">
        <f>ROUND(L24*H24,2)</f>
        <v>0</v>
      </c>
    </row>
    <row r="25" spans="1:16" s="2" customFormat="1" x14ac:dyDescent="0.3">
      <c r="A25" s="102">
        <v>6</v>
      </c>
      <c r="B25" s="102">
        <v>3102299</v>
      </c>
      <c r="C25" s="105">
        <v>24</v>
      </c>
      <c r="D25" s="104" t="s">
        <v>251</v>
      </c>
      <c r="E25" s="152"/>
      <c r="F25" s="105" t="s">
        <v>13</v>
      </c>
      <c r="G25" s="106">
        <v>1</v>
      </c>
      <c r="H25" s="107">
        <v>30</v>
      </c>
      <c r="I25" s="220">
        <v>80</v>
      </c>
      <c r="J25" s="244">
        <f t="shared" si="0"/>
        <v>1</v>
      </c>
      <c r="K25" s="153"/>
      <c r="L25" s="106">
        <f t="shared" si="1"/>
        <v>0</v>
      </c>
      <c r="M25" s="108">
        <f t="shared" si="2"/>
        <v>0</v>
      </c>
      <c r="O25" s="19"/>
      <c r="P25" s="20"/>
    </row>
    <row r="26" spans="1:16" s="2" customFormat="1" ht="43.2" x14ac:dyDescent="0.3">
      <c r="A26" s="102">
        <v>6</v>
      </c>
      <c r="B26" s="102">
        <v>3102300</v>
      </c>
      <c r="C26" s="105">
        <v>25</v>
      </c>
      <c r="D26" s="104" t="s">
        <v>252</v>
      </c>
      <c r="E26" s="152"/>
      <c r="F26" s="105" t="s">
        <v>13</v>
      </c>
      <c r="G26" s="106">
        <v>1</v>
      </c>
      <c r="H26" s="107">
        <v>0</v>
      </c>
      <c r="I26" s="220">
        <v>920</v>
      </c>
      <c r="J26" s="244">
        <f t="shared" si="0"/>
        <v>1</v>
      </c>
      <c r="K26" s="153"/>
      <c r="L26" s="106">
        <f t="shared" si="1"/>
        <v>0</v>
      </c>
      <c r="M26" s="108">
        <f t="shared" si="2"/>
        <v>0</v>
      </c>
    </row>
    <row r="27" spans="1:16" s="2" customFormat="1" x14ac:dyDescent="0.3">
      <c r="A27" s="102">
        <v>6</v>
      </c>
      <c r="B27" s="102">
        <v>3102301</v>
      </c>
      <c r="C27" s="105">
        <v>26</v>
      </c>
      <c r="D27" s="104" t="s">
        <v>253</v>
      </c>
      <c r="E27" s="152"/>
      <c r="F27" s="105" t="s">
        <v>13</v>
      </c>
      <c r="G27" s="106">
        <v>1</v>
      </c>
      <c r="H27" s="107">
        <v>120</v>
      </c>
      <c r="I27" s="220">
        <v>160</v>
      </c>
      <c r="J27" s="244">
        <f>+G27</f>
        <v>1</v>
      </c>
      <c r="K27" s="153"/>
      <c r="L27" s="106">
        <f>(G27*K27)/J27</f>
        <v>0</v>
      </c>
      <c r="M27" s="108">
        <f>ROUND(L27*H27,2)</f>
        <v>0</v>
      </c>
      <c r="O27" s="19"/>
      <c r="P27" s="20"/>
    </row>
    <row r="28" spans="1:16" s="2" customFormat="1" ht="15" customHeight="1" x14ac:dyDescent="0.3">
      <c r="A28" s="102">
        <v>6</v>
      </c>
      <c r="B28" s="102">
        <v>3102302</v>
      </c>
      <c r="C28" s="105">
        <v>27</v>
      </c>
      <c r="D28" s="104" t="s">
        <v>254</v>
      </c>
      <c r="E28" s="152"/>
      <c r="F28" s="105" t="s">
        <v>13</v>
      </c>
      <c r="G28" s="106">
        <v>1</v>
      </c>
      <c r="H28" s="107">
        <v>260</v>
      </c>
      <c r="I28" s="220">
        <v>1350</v>
      </c>
      <c r="J28" s="244">
        <f t="shared" si="0"/>
        <v>1</v>
      </c>
      <c r="K28" s="153"/>
      <c r="L28" s="106">
        <f t="shared" si="1"/>
        <v>0</v>
      </c>
      <c r="M28" s="108">
        <f t="shared" si="2"/>
        <v>0</v>
      </c>
    </row>
    <row r="29" spans="1:16" s="2" customFormat="1" x14ac:dyDescent="0.3">
      <c r="A29" s="102">
        <v>6</v>
      </c>
      <c r="B29" s="102">
        <v>3102303</v>
      </c>
      <c r="C29" s="105">
        <v>28</v>
      </c>
      <c r="D29" s="104" t="s">
        <v>255</v>
      </c>
      <c r="E29" s="152"/>
      <c r="F29" s="105" t="s">
        <v>13</v>
      </c>
      <c r="G29" s="106">
        <v>1</v>
      </c>
      <c r="H29" s="107">
        <v>0</v>
      </c>
      <c r="I29" s="220">
        <v>2</v>
      </c>
      <c r="J29" s="244">
        <f t="shared" si="0"/>
        <v>1</v>
      </c>
      <c r="K29" s="153"/>
      <c r="L29" s="106">
        <f t="shared" si="1"/>
        <v>0</v>
      </c>
      <c r="M29" s="108">
        <f t="shared" si="2"/>
        <v>0</v>
      </c>
    </row>
    <row r="30" spans="1:16" s="2" customFormat="1" x14ac:dyDescent="0.3">
      <c r="A30" s="102">
        <v>6</v>
      </c>
      <c r="B30" s="102">
        <v>3102304</v>
      </c>
      <c r="C30" s="105">
        <v>29</v>
      </c>
      <c r="D30" s="104" t="s">
        <v>256</v>
      </c>
      <c r="E30" s="152"/>
      <c r="F30" s="105" t="s">
        <v>13</v>
      </c>
      <c r="G30" s="106">
        <v>1</v>
      </c>
      <c r="H30" s="107">
        <v>0</v>
      </c>
      <c r="I30" s="220">
        <v>2</v>
      </c>
      <c r="J30" s="244">
        <f t="shared" si="0"/>
        <v>1</v>
      </c>
      <c r="K30" s="153"/>
      <c r="L30" s="106">
        <f t="shared" si="1"/>
        <v>0</v>
      </c>
      <c r="M30" s="108">
        <f t="shared" si="2"/>
        <v>0</v>
      </c>
    </row>
    <row r="31" spans="1:16" s="2" customFormat="1" x14ac:dyDescent="0.3">
      <c r="A31" s="102">
        <v>6</v>
      </c>
      <c r="B31" s="102">
        <v>3102305</v>
      </c>
      <c r="C31" s="105">
        <v>30</v>
      </c>
      <c r="D31" s="104" t="s">
        <v>257</v>
      </c>
      <c r="E31" s="152"/>
      <c r="F31" s="105" t="s">
        <v>13</v>
      </c>
      <c r="G31" s="106">
        <v>0.5</v>
      </c>
      <c r="H31" s="107">
        <v>40</v>
      </c>
      <c r="I31" s="220">
        <v>160</v>
      </c>
      <c r="J31" s="244">
        <f>+G31</f>
        <v>0.5</v>
      </c>
      <c r="K31" s="153"/>
      <c r="L31" s="106">
        <f>(G31*K31)/J31</f>
        <v>0</v>
      </c>
      <c r="M31" s="108">
        <f>ROUND(L31*H31,2)</f>
        <v>0</v>
      </c>
      <c r="O31" s="19"/>
      <c r="P31" s="20"/>
    </row>
    <row r="32" spans="1:16" s="2" customFormat="1" x14ac:dyDescent="0.3">
      <c r="A32" s="102">
        <v>6</v>
      </c>
      <c r="B32" s="102">
        <v>3102306</v>
      </c>
      <c r="C32" s="105">
        <v>31</v>
      </c>
      <c r="D32" s="104" t="s">
        <v>258</v>
      </c>
      <c r="E32" s="152"/>
      <c r="F32" s="105" t="s">
        <v>13</v>
      </c>
      <c r="G32" s="106">
        <v>1</v>
      </c>
      <c r="H32" s="107">
        <v>0</v>
      </c>
      <c r="I32" s="220">
        <v>260</v>
      </c>
      <c r="J32" s="244">
        <f t="shared" si="0"/>
        <v>1</v>
      </c>
      <c r="K32" s="153"/>
      <c r="L32" s="106">
        <f t="shared" si="1"/>
        <v>0</v>
      </c>
      <c r="M32" s="108">
        <f t="shared" si="2"/>
        <v>0</v>
      </c>
    </row>
    <row r="33" spans="1:16" s="2" customFormat="1" x14ac:dyDescent="0.3">
      <c r="A33" s="102">
        <v>6</v>
      </c>
      <c r="B33" s="102">
        <v>3102307</v>
      </c>
      <c r="C33" s="105">
        <v>32</v>
      </c>
      <c r="D33" s="104" t="s">
        <v>259</v>
      </c>
      <c r="E33" s="152"/>
      <c r="F33" s="105" t="s">
        <v>13</v>
      </c>
      <c r="G33" s="106">
        <v>1</v>
      </c>
      <c r="H33" s="107">
        <v>40</v>
      </c>
      <c r="I33" s="220">
        <v>130</v>
      </c>
      <c r="J33" s="244">
        <f t="shared" si="0"/>
        <v>1</v>
      </c>
      <c r="K33" s="153"/>
      <c r="L33" s="106">
        <f t="shared" si="1"/>
        <v>0</v>
      </c>
      <c r="M33" s="108">
        <f t="shared" si="2"/>
        <v>0</v>
      </c>
    </row>
    <row r="34" spans="1:16" s="2" customFormat="1" x14ac:dyDescent="0.3">
      <c r="A34" s="141"/>
      <c r="B34" s="141"/>
      <c r="C34" s="143"/>
      <c r="D34" s="140"/>
      <c r="E34" s="142"/>
      <c r="F34" s="143"/>
      <c r="G34" s="144"/>
      <c r="H34" s="221"/>
      <c r="I34" s="222"/>
      <c r="J34" s="245"/>
      <c r="K34" s="145"/>
      <c r="L34" s="144"/>
      <c r="M34" s="146"/>
    </row>
    <row r="35" spans="1:16" s="2" customFormat="1" x14ac:dyDescent="0.3">
      <c r="A35" s="102">
        <v>6</v>
      </c>
      <c r="B35" s="102">
        <v>3102308</v>
      </c>
      <c r="C35" s="105">
        <v>33</v>
      </c>
      <c r="D35" s="104" t="s">
        <v>260</v>
      </c>
      <c r="E35" s="152"/>
      <c r="F35" s="105" t="s">
        <v>13</v>
      </c>
      <c r="G35" s="106">
        <v>1</v>
      </c>
      <c r="H35" s="107">
        <v>90</v>
      </c>
      <c r="I35" s="220">
        <v>45</v>
      </c>
      <c r="J35" s="244">
        <f t="shared" ref="J35:J100" si="3">+G35</f>
        <v>1</v>
      </c>
      <c r="K35" s="153"/>
      <c r="L35" s="106">
        <f t="shared" ref="L35:L100" si="4">(G35*K35)/J35</f>
        <v>0</v>
      </c>
      <c r="M35" s="108">
        <f t="shared" ref="M35:M100" si="5">ROUND(L35*H35,2)</f>
        <v>0</v>
      </c>
      <c r="O35" s="19"/>
      <c r="P35" s="20"/>
    </row>
    <row r="36" spans="1:16" s="2" customFormat="1" x14ac:dyDescent="0.3">
      <c r="A36" s="102">
        <v>6</v>
      </c>
      <c r="B36" s="102">
        <v>3102309</v>
      </c>
      <c r="C36" s="105">
        <v>34</v>
      </c>
      <c r="D36" s="104" t="s">
        <v>261</v>
      </c>
      <c r="E36" s="152"/>
      <c r="F36" s="105" t="s">
        <v>13</v>
      </c>
      <c r="G36" s="106">
        <v>1</v>
      </c>
      <c r="H36" s="107">
        <v>15</v>
      </c>
      <c r="I36" s="220">
        <v>2</v>
      </c>
      <c r="J36" s="244">
        <f t="shared" si="3"/>
        <v>1</v>
      </c>
      <c r="K36" s="153"/>
      <c r="L36" s="106">
        <f t="shared" si="4"/>
        <v>0</v>
      </c>
      <c r="M36" s="108">
        <f t="shared" si="5"/>
        <v>0</v>
      </c>
      <c r="N36" s="13"/>
      <c r="O36" s="19"/>
      <c r="P36" s="20"/>
    </row>
    <row r="37" spans="1:16" s="2" customFormat="1" x14ac:dyDescent="0.3">
      <c r="A37" s="102">
        <v>6</v>
      </c>
      <c r="B37" s="102">
        <v>3102310</v>
      </c>
      <c r="C37" s="105">
        <v>35</v>
      </c>
      <c r="D37" s="104" t="s">
        <v>262</v>
      </c>
      <c r="E37" s="152"/>
      <c r="F37" s="105" t="s">
        <v>13</v>
      </c>
      <c r="G37" s="106">
        <v>1</v>
      </c>
      <c r="H37" s="107">
        <v>150</v>
      </c>
      <c r="I37" s="220">
        <v>190</v>
      </c>
      <c r="J37" s="244">
        <f t="shared" si="3"/>
        <v>1</v>
      </c>
      <c r="K37" s="153"/>
      <c r="L37" s="106">
        <f t="shared" si="4"/>
        <v>0</v>
      </c>
      <c r="M37" s="108">
        <f t="shared" si="5"/>
        <v>0</v>
      </c>
      <c r="O37" s="19"/>
      <c r="P37" s="20"/>
    </row>
    <row r="38" spans="1:16" s="2" customFormat="1" x14ac:dyDescent="0.3">
      <c r="A38" s="102">
        <v>6</v>
      </c>
      <c r="B38" s="102">
        <v>3102311</v>
      </c>
      <c r="C38" s="105">
        <v>35</v>
      </c>
      <c r="D38" s="104" t="s">
        <v>263</v>
      </c>
      <c r="E38" s="152"/>
      <c r="F38" s="105" t="s">
        <v>13</v>
      </c>
      <c r="G38" s="106">
        <v>1</v>
      </c>
      <c r="H38" s="107">
        <v>2</v>
      </c>
      <c r="I38" s="220">
        <v>2</v>
      </c>
      <c r="J38" s="244">
        <f t="shared" si="3"/>
        <v>1</v>
      </c>
      <c r="K38" s="153"/>
      <c r="L38" s="106">
        <f t="shared" si="4"/>
        <v>0</v>
      </c>
      <c r="M38" s="108">
        <f t="shared" si="5"/>
        <v>0</v>
      </c>
      <c r="O38" s="19"/>
      <c r="P38" s="20"/>
    </row>
    <row r="39" spans="1:16" s="2" customFormat="1" x14ac:dyDescent="0.3">
      <c r="A39" s="102">
        <v>6</v>
      </c>
      <c r="B39" s="102">
        <v>3102312</v>
      </c>
      <c r="C39" s="105">
        <v>36</v>
      </c>
      <c r="D39" s="104" t="s">
        <v>264</v>
      </c>
      <c r="E39" s="152"/>
      <c r="F39" s="105" t="s">
        <v>13</v>
      </c>
      <c r="G39" s="106">
        <v>1</v>
      </c>
      <c r="H39" s="107">
        <v>15</v>
      </c>
      <c r="I39" s="220">
        <v>80</v>
      </c>
      <c r="J39" s="244">
        <f t="shared" si="3"/>
        <v>1</v>
      </c>
      <c r="K39" s="153"/>
      <c r="L39" s="106">
        <f t="shared" si="4"/>
        <v>0</v>
      </c>
      <c r="M39" s="108">
        <f t="shared" si="5"/>
        <v>0</v>
      </c>
      <c r="O39" s="19"/>
      <c r="P39" s="20"/>
    </row>
    <row r="40" spans="1:16" s="2" customFormat="1" x14ac:dyDescent="0.3">
      <c r="A40" s="102">
        <v>6</v>
      </c>
      <c r="B40" s="102">
        <v>3102313</v>
      </c>
      <c r="C40" s="105">
        <v>36.700000000000003</v>
      </c>
      <c r="D40" s="104" t="s">
        <v>265</v>
      </c>
      <c r="E40" s="152"/>
      <c r="F40" s="105" t="s">
        <v>13</v>
      </c>
      <c r="G40" s="106">
        <v>1</v>
      </c>
      <c r="H40" s="107">
        <v>50</v>
      </c>
      <c r="I40" s="220">
        <v>2000</v>
      </c>
      <c r="J40" s="244">
        <f t="shared" si="3"/>
        <v>1</v>
      </c>
      <c r="K40" s="153"/>
      <c r="L40" s="106">
        <f t="shared" si="4"/>
        <v>0</v>
      </c>
      <c r="M40" s="108">
        <f t="shared" si="5"/>
        <v>0</v>
      </c>
    </row>
    <row r="41" spans="1:16" s="2" customFormat="1" ht="15" customHeight="1" x14ac:dyDescent="0.3">
      <c r="A41" s="102">
        <v>6</v>
      </c>
      <c r="B41" s="102">
        <v>3102314</v>
      </c>
      <c r="C41" s="105">
        <v>37.4</v>
      </c>
      <c r="D41" s="104" t="s">
        <v>266</v>
      </c>
      <c r="E41" s="152"/>
      <c r="F41" s="105" t="s">
        <v>13</v>
      </c>
      <c r="G41" s="106">
        <v>1</v>
      </c>
      <c r="H41" s="107">
        <v>90</v>
      </c>
      <c r="I41" s="220">
        <v>65</v>
      </c>
      <c r="J41" s="244">
        <f t="shared" si="3"/>
        <v>1</v>
      </c>
      <c r="K41" s="153"/>
      <c r="L41" s="106">
        <f t="shared" si="4"/>
        <v>0</v>
      </c>
      <c r="M41" s="108">
        <f t="shared" si="5"/>
        <v>0</v>
      </c>
    </row>
    <row r="42" spans="1:16" s="2" customFormat="1" x14ac:dyDescent="0.3">
      <c r="A42" s="102">
        <v>6</v>
      </c>
      <c r="B42" s="102">
        <v>3102315</v>
      </c>
      <c r="C42" s="105">
        <v>38.1</v>
      </c>
      <c r="D42" s="104" t="s">
        <v>267</v>
      </c>
      <c r="E42" s="152"/>
      <c r="F42" s="105" t="s">
        <v>13</v>
      </c>
      <c r="G42" s="106">
        <v>1</v>
      </c>
      <c r="H42" s="107">
        <v>5</v>
      </c>
      <c r="I42" s="220">
        <v>5</v>
      </c>
      <c r="J42" s="244">
        <f t="shared" si="3"/>
        <v>1</v>
      </c>
      <c r="K42" s="153"/>
      <c r="L42" s="106">
        <f t="shared" si="4"/>
        <v>0</v>
      </c>
      <c r="M42" s="108">
        <f t="shared" si="5"/>
        <v>0</v>
      </c>
    </row>
    <row r="43" spans="1:16" s="2" customFormat="1" x14ac:dyDescent="0.3">
      <c r="A43" s="102">
        <v>6</v>
      </c>
      <c r="B43" s="102">
        <v>3102316</v>
      </c>
      <c r="C43" s="105">
        <v>38.799999999999997</v>
      </c>
      <c r="D43" s="104" t="s">
        <v>268</v>
      </c>
      <c r="E43" s="152"/>
      <c r="F43" s="105" t="s">
        <v>13</v>
      </c>
      <c r="G43" s="106">
        <v>1</v>
      </c>
      <c r="H43" s="107">
        <v>30</v>
      </c>
      <c r="I43" s="220">
        <v>20</v>
      </c>
      <c r="J43" s="244">
        <f t="shared" si="3"/>
        <v>1</v>
      </c>
      <c r="K43" s="153"/>
      <c r="L43" s="106">
        <f t="shared" si="4"/>
        <v>0</v>
      </c>
      <c r="M43" s="108">
        <f t="shared" si="5"/>
        <v>0</v>
      </c>
    </row>
    <row r="44" spans="1:16" s="2" customFormat="1" x14ac:dyDescent="0.3">
      <c r="A44" s="102">
        <v>6</v>
      </c>
      <c r="B44" s="102">
        <v>3102317</v>
      </c>
      <c r="C44" s="105">
        <v>39.5</v>
      </c>
      <c r="D44" s="104" t="s">
        <v>269</v>
      </c>
      <c r="E44" s="152"/>
      <c r="F44" s="105" t="s">
        <v>13</v>
      </c>
      <c r="G44" s="106">
        <v>1</v>
      </c>
      <c r="H44" s="107">
        <v>60</v>
      </c>
      <c r="I44" s="220">
        <v>205</v>
      </c>
      <c r="J44" s="244">
        <f t="shared" si="3"/>
        <v>1</v>
      </c>
      <c r="K44" s="153"/>
      <c r="L44" s="106">
        <f t="shared" si="4"/>
        <v>0</v>
      </c>
      <c r="M44" s="108">
        <f t="shared" si="5"/>
        <v>0</v>
      </c>
    </row>
    <row r="45" spans="1:16" s="2" customFormat="1" x14ac:dyDescent="0.3">
      <c r="A45" s="102">
        <v>6</v>
      </c>
      <c r="B45" s="102">
        <v>3102318</v>
      </c>
      <c r="C45" s="105">
        <v>40.200000000000003</v>
      </c>
      <c r="D45" s="104" t="s">
        <v>270</v>
      </c>
      <c r="E45" s="152"/>
      <c r="F45" s="105" t="s">
        <v>13</v>
      </c>
      <c r="G45" s="106">
        <v>1</v>
      </c>
      <c r="H45" s="107">
        <v>50</v>
      </c>
      <c r="I45" s="220">
        <v>165</v>
      </c>
      <c r="J45" s="244">
        <f t="shared" si="3"/>
        <v>1</v>
      </c>
      <c r="K45" s="153"/>
      <c r="L45" s="106">
        <f t="shared" si="4"/>
        <v>0</v>
      </c>
      <c r="M45" s="108">
        <f t="shared" si="5"/>
        <v>0</v>
      </c>
    </row>
    <row r="46" spans="1:16" s="2" customFormat="1" x14ac:dyDescent="0.3">
      <c r="A46" s="102">
        <v>6</v>
      </c>
      <c r="B46" s="102">
        <v>3102319</v>
      </c>
      <c r="C46" s="105">
        <v>40.9</v>
      </c>
      <c r="D46" s="104" t="s">
        <v>271</v>
      </c>
      <c r="E46" s="152"/>
      <c r="F46" s="105" t="s">
        <v>13</v>
      </c>
      <c r="G46" s="106">
        <v>1</v>
      </c>
      <c r="H46" s="107">
        <v>5</v>
      </c>
      <c r="I46" s="220">
        <v>5</v>
      </c>
      <c r="J46" s="244">
        <f t="shared" si="3"/>
        <v>1</v>
      </c>
      <c r="K46" s="153"/>
      <c r="L46" s="106">
        <f t="shared" si="4"/>
        <v>0</v>
      </c>
      <c r="M46" s="108">
        <f t="shared" si="5"/>
        <v>0</v>
      </c>
    </row>
    <row r="47" spans="1:16" s="2" customFormat="1" x14ac:dyDescent="0.3">
      <c r="A47" s="102">
        <v>6</v>
      </c>
      <c r="B47" s="102">
        <v>3102320</v>
      </c>
      <c r="C47" s="105">
        <v>41.6</v>
      </c>
      <c r="D47" s="104" t="s">
        <v>272</v>
      </c>
      <c r="E47" s="152"/>
      <c r="F47" s="105" t="s">
        <v>13</v>
      </c>
      <c r="G47" s="106">
        <v>1</v>
      </c>
      <c r="H47" s="107">
        <v>5</v>
      </c>
      <c r="I47" s="220">
        <v>5</v>
      </c>
      <c r="J47" s="244">
        <f t="shared" si="3"/>
        <v>1</v>
      </c>
      <c r="K47" s="153"/>
      <c r="L47" s="106">
        <f t="shared" si="4"/>
        <v>0</v>
      </c>
      <c r="M47" s="108">
        <f t="shared" si="5"/>
        <v>0</v>
      </c>
    </row>
    <row r="48" spans="1:16" s="2" customFormat="1" x14ac:dyDescent="0.3">
      <c r="A48" s="102">
        <v>6</v>
      </c>
      <c r="B48" s="102">
        <v>3102321</v>
      </c>
      <c r="C48" s="105">
        <v>42.3</v>
      </c>
      <c r="D48" s="104" t="s">
        <v>273</v>
      </c>
      <c r="E48" s="152"/>
      <c r="F48" s="105" t="s">
        <v>13</v>
      </c>
      <c r="G48" s="106">
        <v>1</v>
      </c>
      <c r="H48" s="107">
        <v>100</v>
      </c>
      <c r="I48" s="220">
        <v>2</v>
      </c>
      <c r="J48" s="244">
        <f>+G48</f>
        <v>1</v>
      </c>
      <c r="K48" s="153"/>
      <c r="L48" s="106">
        <f>(G48*K48)/J48</f>
        <v>0</v>
      </c>
      <c r="M48" s="108">
        <f t="shared" si="5"/>
        <v>0</v>
      </c>
      <c r="O48" s="19"/>
      <c r="P48" s="20"/>
    </row>
    <row r="49" spans="1:16" s="2" customFormat="1" x14ac:dyDescent="0.3">
      <c r="A49" s="102">
        <v>6</v>
      </c>
      <c r="B49" s="102">
        <v>3102322</v>
      </c>
      <c r="C49" s="105">
        <v>43</v>
      </c>
      <c r="D49" s="104" t="s">
        <v>274</v>
      </c>
      <c r="E49" s="152"/>
      <c r="F49" s="105" t="s">
        <v>13</v>
      </c>
      <c r="G49" s="106">
        <v>1</v>
      </c>
      <c r="H49" s="107">
        <v>40</v>
      </c>
      <c r="I49" s="220">
        <v>80</v>
      </c>
      <c r="J49" s="244">
        <f t="shared" ref="J49:J50" si="6">+G49</f>
        <v>1</v>
      </c>
      <c r="K49" s="153"/>
      <c r="L49" s="106">
        <f t="shared" ref="L49" si="7">(G49*K49)/J49</f>
        <v>0</v>
      </c>
      <c r="M49" s="108">
        <f t="shared" si="5"/>
        <v>0</v>
      </c>
      <c r="O49" s="19"/>
      <c r="P49" s="20"/>
    </row>
    <row r="50" spans="1:16" s="2" customFormat="1" x14ac:dyDescent="0.3">
      <c r="A50" s="102">
        <v>6</v>
      </c>
      <c r="B50" s="102">
        <v>3102323</v>
      </c>
      <c r="C50" s="105">
        <v>43.7</v>
      </c>
      <c r="D50" s="104" t="s">
        <v>275</v>
      </c>
      <c r="E50" s="152"/>
      <c r="F50" s="105" t="s">
        <v>13</v>
      </c>
      <c r="G50" s="106">
        <v>1</v>
      </c>
      <c r="H50" s="107">
        <v>90</v>
      </c>
      <c r="I50" s="220">
        <v>80</v>
      </c>
      <c r="J50" s="244">
        <f t="shared" si="6"/>
        <v>1</v>
      </c>
      <c r="K50" s="153"/>
      <c r="L50" s="106">
        <f t="shared" si="4"/>
        <v>0</v>
      </c>
      <c r="M50" s="108">
        <f t="shared" si="5"/>
        <v>0</v>
      </c>
      <c r="O50" s="19"/>
      <c r="P50" s="20"/>
    </row>
    <row r="51" spans="1:16" s="2" customFormat="1" x14ac:dyDescent="0.3">
      <c r="A51" s="102">
        <v>6</v>
      </c>
      <c r="B51" s="102">
        <v>3102324</v>
      </c>
      <c r="C51" s="105">
        <v>44.4</v>
      </c>
      <c r="D51" s="104" t="s">
        <v>276</v>
      </c>
      <c r="E51" s="152"/>
      <c r="F51" s="105" t="s">
        <v>13</v>
      </c>
      <c r="G51" s="106">
        <v>1</v>
      </c>
      <c r="H51" s="107">
        <v>200</v>
      </c>
      <c r="I51" s="220">
        <v>770</v>
      </c>
      <c r="J51" s="244">
        <f t="shared" si="3"/>
        <v>1</v>
      </c>
      <c r="K51" s="153"/>
      <c r="L51" s="106">
        <f>(G51*K51)/J51</f>
        <v>0</v>
      </c>
      <c r="M51" s="108">
        <f t="shared" si="5"/>
        <v>0</v>
      </c>
      <c r="O51" s="19"/>
      <c r="P51" s="20"/>
    </row>
    <row r="52" spans="1:16" s="2" customFormat="1" x14ac:dyDescent="0.3">
      <c r="A52" s="102">
        <v>6</v>
      </c>
      <c r="B52" s="102">
        <v>3102325</v>
      </c>
      <c r="C52" s="105">
        <v>45.1</v>
      </c>
      <c r="D52" s="104" t="s">
        <v>277</v>
      </c>
      <c r="E52" s="152"/>
      <c r="F52" s="105" t="s">
        <v>13</v>
      </c>
      <c r="G52" s="106">
        <v>1</v>
      </c>
      <c r="H52" s="107">
        <v>20</v>
      </c>
      <c r="I52" s="220">
        <v>8</v>
      </c>
      <c r="J52" s="244">
        <f t="shared" si="3"/>
        <v>1</v>
      </c>
      <c r="K52" s="153"/>
      <c r="L52" s="106">
        <f t="shared" si="4"/>
        <v>0</v>
      </c>
      <c r="M52" s="108">
        <f t="shared" si="5"/>
        <v>0</v>
      </c>
      <c r="N52" s="13"/>
      <c r="O52" s="19"/>
      <c r="P52" s="20"/>
    </row>
    <row r="53" spans="1:16" s="2" customFormat="1" x14ac:dyDescent="0.3">
      <c r="A53" s="102">
        <v>6</v>
      </c>
      <c r="B53" s="102">
        <v>3102326</v>
      </c>
      <c r="C53" s="105">
        <v>45.8</v>
      </c>
      <c r="D53" s="104" t="s">
        <v>278</v>
      </c>
      <c r="E53" s="152"/>
      <c r="F53" s="105" t="s">
        <v>13</v>
      </c>
      <c r="G53" s="106">
        <v>1</v>
      </c>
      <c r="H53" s="107">
        <v>30</v>
      </c>
      <c r="I53" s="220">
        <v>115</v>
      </c>
      <c r="J53" s="244">
        <f t="shared" si="3"/>
        <v>1</v>
      </c>
      <c r="K53" s="153"/>
      <c r="L53" s="106">
        <f t="shared" si="4"/>
        <v>0</v>
      </c>
      <c r="M53" s="108">
        <f t="shared" si="5"/>
        <v>0</v>
      </c>
      <c r="O53" s="19"/>
      <c r="P53" s="20"/>
    </row>
    <row r="54" spans="1:16" s="2" customFormat="1" x14ac:dyDescent="0.3">
      <c r="A54" s="102">
        <v>6</v>
      </c>
      <c r="B54" s="102">
        <v>3102327</v>
      </c>
      <c r="C54" s="105">
        <v>46.5</v>
      </c>
      <c r="D54" s="104" t="s">
        <v>279</v>
      </c>
      <c r="E54" s="152"/>
      <c r="F54" s="105" t="s">
        <v>13</v>
      </c>
      <c r="G54" s="106">
        <v>1</v>
      </c>
      <c r="H54" s="107">
        <v>5</v>
      </c>
      <c r="I54" s="220">
        <v>15</v>
      </c>
      <c r="J54" s="244">
        <f t="shared" si="3"/>
        <v>1</v>
      </c>
      <c r="K54" s="153"/>
      <c r="L54" s="106">
        <f t="shared" si="4"/>
        <v>0</v>
      </c>
      <c r="M54" s="108">
        <f t="shared" si="5"/>
        <v>0</v>
      </c>
      <c r="O54" s="19"/>
      <c r="P54" s="20"/>
    </row>
    <row r="55" spans="1:16" s="2" customFormat="1" x14ac:dyDescent="0.3">
      <c r="A55" s="102">
        <v>6</v>
      </c>
      <c r="B55" s="102">
        <v>3102328</v>
      </c>
      <c r="C55" s="105">
        <v>47.2</v>
      </c>
      <c r="D55" s="104" t="s">
        <v>280</v>
      </c>
      <c r="E55" s="152"/>
      <c r="F55" s="105" t="s">
        <v>13</v>
      </c>
      <c r="G55" s="106">
        <v>1</v>
      </c>
      <c r="H55" s="107">
        <v>10</v>
      </c>
      <c r="I55" s="220">
        <v>15</v>
      </c>
      <c r="J55" s="244">
        <f t="shared" si="3"/>
        <v>1</v>
      </c>
      <c r="K55" s="153"/>
      <c r="L55" s="106">
        <f t="shared" si="4"/>
        <v>0</v>
      </c>
      <c r="M55" s="108">
        <f t="shared" si="5"/>
        <v>0</v>
      </c>
      <c r="O55" s="19"/>
      <c r="P55" s="20"/>
    </row>
    <row r="56" spans="1:16" s="2" customFormat="1" x14ac:dyDescent="0.3">
      <c r="A56" s="102">
        <v>6</v>
      </c>
      <c r="B56" s="102">
        <v>3102329</v>
      </c>
      <c r="C56" s="105">
        <v>47.9</v>
      </c>
      <c r="D56" s="104" t="s">
        <v>281</v>
      </c>
      <c r="E56" s="152"/>
      <c r="F56" s="105" t="s">
        <v>13</v>
      </c>
      <c r="G56" s="106">
        <v>1</v>
      </c>
      <c r="H56" s="107">
        <v>2</v>
      </c>
      <c r="I56" s="220">
        <v>2</v>
      </c>
      <c r="J56" s="244">
        <f t="shared" si="3"/>
        <v>1</v>
      </c>
      <c r="K56" s="153"/>
      <c r="L56" s="106">
        <f t="shared" si="4"/>
        <v>0</v>
      </c>
      <c r="M56" s="108">
        <f t="shared" si="5"/>
        <v>0</v>
      </c>
    </row>
    <row r="57" spans="1:16" s="2" customFormat="1" ht="15" customHeight="1" x14ac:dyDescent="0.3">
      <c r="A57" s="102">
        <v>6</v>
      </c>
      <c r="B57" s="102">
        <v>3102330</v>
      </c>
      <c r="C57" s="105">
        <v>48.6</v>
      </c>
      <c r="D57" s="104" t="s">
        <v>282</v>
      </c>
      <c r="E57" s="152"/>
      <c r="F57" s="105" t="s">
        <v>13</v>
      </c>
      <c r="G57" s="106">
        <v>1</v>
      </c>
      <c r="H57" s="107">
        <v>2</v>
      </c>
      <c r="I57" s="220">
        <v>1</v>
      </c>
      <c r="J57" s="244">
        <f t="shared" si="3"/>
        <v>1</v>
      </c>
      <c r="K57" s="153"/>
      <c r="L57" s="106">
        <f t="shared" si="4"/>
        <v>0</v>
      </c>
      <c r="M57" s="108">
        <f t="shared" si="5"/>
        <v>0</v>
      </c>
    </row>
    <row r="58" spans="1:16" s="2" customFormat="1" x14ac:dyDescent="0.3">
      <c r="A58" s="102">
        <v>6</v>
      </c>
      <c r="B58" s="102">
        <v>3102331</v>
      </c>
      <c r="C58" s="105">
        <v>49.3</v>
      </c>
      <c r="D58" s="104" t="s">
        <v>283</v>
      </c>
      <c r="E58" s="152"/>
      <c r="F58" s="105" t="s">
        <v>13</v>
      </c>
      <c r="G58" s="106">
        <v>1</v>
      </c>
      <c r="H58" s="107">
        <v>2</v>
      </c>
      <c r="I58" s="220">
        <v>1</v>
      </c>
      <c r="J58" s="244">
        <f t="shared" si="3"/>
        <v>1</v>
      </c>
      <c r="K58" s="153"/>
      <c r="L58" s="106">
        <f t="shared" si="4"/>
        <v>0</v>
      </c>
      <c r="M58" s="108">
        <f t="shared" si="5"/>
        <v>0</v>
      </c>
    </row>
    <row r="59" spans="1:16" s="2" customFormat="1" x14ac:dyDescent="0.3">
      <c r="A59" s="102">
        <v>6</v>
      </c>
      <c r="B59" s="102">
        <v>3102332</v>
      </c>
      <c r="C59" s="105">
        <v>50</v>
      </c>
      <c r="D59" s="104" t="s">
        <v>284</v>
      </c>
      <c r="E59" s="152"/>
      <c r="F59" s="105" t="s">
        <v>13</v>
      </c>
      <c r="G59" s="106">
        <v>1</v>
      </c>
      <c r="H59" s="107">
        <v>20</v>
      </c>
      <c r="I59" s="220">
        <v>30</v>
      </c>
      <c r="J59" s="244">
        <f t="shared" si="3"/>
        <v>1</v>
      </c>
      <c r="K59" s="153"/>
      <c r="L59" s="106">
        <f t="shared" si="4"/>
        <v>0</v>
      </c>
      <c r="M59" s="108">
        <f t="shared" si="5"/>
        <v>0</v>
      </c>
    </row>
    <row r="60" spans="1:16" s="2" customFormat="1" x14ac:dyDescent="0.3">
      <c r="A60" s="102">
        <v>6</v>
      </c>
      <c r="B60" s="102">
        <v>3102333</v>
      </c>
      <c r="C60" s="105">
        <v>50.7</v>
      </c>
      <c r="D60" s="104" t="s">
        <v>285</v>
      </c>
      <c r="E60" s="152"/>
      <c r="F60" s="105" t="s">
        <v>13</v>
      </c>
      <c r="G60" s="106">
        <v>1</v>
      </c>
      <c r="H60" s="107">
        <v>350</v>
      </c>
      <c r="I60" s="220">
        <v>1800</v>
      </c>
      <c r="J60" s="244">
        <f t="shared" si="3"/>
        <v>1</v>
      </c>
      <c r="K60" s="153"/>
      <c r="L60" s="106">
        <f t="shared" si="4"/>
        <v>0</v>
      </c>
      <c r="M60" s="108">
        <f t="shared" si="5"/>
        <v>0</v>
      </c>
    </row>
    <row r="61" spans="1:16" s="2" customFormat="1" x14ac:dyDescent="0.3">
      <c r="A61" s="102">
        <v>6</v>
      </c>
      <c r="B61" s="102">
        <v>3102334</v>
      </c>
      <c r="C61" s="105">
        <v>51.4</v>
      </c>
      <c r="D61" s="104" t="s">
        <v>286</v>
      </c>
      <c r="E61" s="152"/>
      <c r="F61" s="105" t="s">
        <v>13</v>
      </c>
      <c r="G61" s="106">
        <v>1</v>
      </c>
      <c r="H61" s="107">
        <v>200</v>
      </c>
      <c r="I61" s="220">
        <v>10</v>
      </c>
      <c r="J61" s="244">
        <f t="shared" si="3"/>
        <v>1</v>
      </c>
      <c r="K61" s="153"/>
      <c r="L61" s="106">
        <f t="shared" si="4"/>
        <v>0</v>
      </c>
      <c r="M61" s="108">
        <f t="shared" si="5"/>
        <v>0</v>
      </c>
    </row>
    <row r="62" spans="1:16" s="2" customFormat="1" x14ac:dyDescent="0.3">
      <c r="A62" s="102">
        <v>6</v>
      </c>
      <c r="B62" s="102">
        <v>3102335</v>
      </c>
      <c r="C62" s="105">
        <v>52.1</v>
      </c>
      <c r="D62" s="104" t="s">
        <v>287</v>
      </c>
      <c r="E62" s="152"/>
      <c r="F62" s="105" t="s">
        <v>13</v>
      </c>
      <c r="G62" s="106">
        <v>1</v>
      </c>
      <c r="H62" s="107">
        <v>400</v>
      </c>
      <c r="I62" s="220">
        <v>500</v>
      </c>
      <c r="J62" s="244">
        <f t="shared" si="3"/>
        <v>1</v>
      </c>
      <c r="K62" s="153"/>
      <c r="L62" s="106">
        <f t="shared" si="4"/>
        <v>0</v>
      </c>
      <c r="M62" s="108">
        <f t="shared" si="5"/>
        <v>0</v>
      </c>
    </row>
    <row r="63" spans="1:16" s="2" customFormat="1" x14ac:dyDescent="0.3">
      <c r="A63" s="102">
        <v>6</v>
      </c>
      <c r="B63" s="102"/>
      <c r="C63" s="105">
        <v>52.8</v>
      </c>
      <c r="D63" s="104" t="s">
        <v>288</v>
      </c>
      <c r="E63" s="152"/>
      <c r="F63" s="105" t="s">
        <v>13</v>
      </c>
      <c r="G63" s="106">
        <v>1</v>
      </c>
      <c r="H63" s="107">
        <v>1300</v>
      </c>
      <c r="I63" s="107">
        <v>500</v>
      </c>
      <c r="J63" s="244">
        <f t="shared" si="3"/>
        <v>1</v>
      </c>
      <c r="K63" s="153"/>
      <c r="L63" s="106">
        <f t="shared" si="4"/>
        <v>0</v>
      </c>
      <c r="M63" s="108">
        <f t="shared" si="5"/>
        <v>0</v>
      </c>
    </row>
    <row r="64" spans="1:16" s="2" customFormat="1" ht="28.8" x14ac:dyDescent="0.3">
      <c r="A64" s="102">
        <v>6</v>
      </c>
      <c r="B64" s="102">
        <v>3103232</v>
      </c>
      <c r="C64" s="105">
        <v>53.5</v>
      </c>
      <c r="D64" s="104" t="s">
        <v>1200</v>
      </c>
      <c r="E64" s="152"/>
      <c r="F64" s="105" t="s">
        <v>13</v>
      </c>
      <c r="G64" s="106">
        <v>1</v>
      </c>
      <c r="H64" s="107">
        <v>1500</v>
      </c>
      <c r="I64" s="220">
        <v>200</v>
      </c>
      <c r="J64" s="244">
        <f t="shared" si="3"/>
        <v>1</v>
      </c>
      <c r="K64" s="153"/>
      <c r="L64" s="106">
        <f t="shared" si="4"/>
        <v>0</v>
      </c>
      <c r="M64" s="108">
        <f t="shared" si="5"/>
        <v>0</v>
      </c>
      <c r="O64" s="19"/>
      <c r="P64" s="20"/>
    </row>
    <row r="65" spans="1:16" s="2" customFormat="1" ht="28.8" x14ac:dyDescent="0.3">
      <c r="A65" s="102">
        <v>6</v>
      </c>
      <c r="B65" s="102">
        <v>3102337</v>
      </c>
      <c r="C65" s="105">
        <v>54.2</v>
      </c>
      <c r="D65" s="104" t="s">
        <v>1201</v>
      </c>
      <c r="E65" s="152"/>
      <c r="F65" s="105" t="s">
        <v>13</v>
      </c>
      <c r="G65" s="106">
        <v>1</v>
      </c>
      <c r="H65" s="107">
        <v>1500</v>
      </c>
      <c r="I65" s="220"/>
      <c r="J65" s="244">
        <f t="shared" si="3"/>
        <v>1</v>
      </c>
      <c r="K65" s="153"/>
      <c r="L65" s="106">
        <f t="shared" si="4"/>
        <v>0</v>
      </c>
      <c r="M65" s="108">
        <f t="shared" si="5"/>
        <v>0</v>
      </c>
      <c r="O65" s="19"/>
      <c r="P65" s="20"/>
    </row>
    <row r="66" spans="1:16" s="2" customFormat="1" x14ac:dyDescent="0.3">
      <c r="A66" s="102">
        <v>6</v>
      </c>
      <c r="B66" s="102">
        <v>3102338</v>
      </c>
      <c r="C66" s="105">
        <v>54.9</v>
      </c>
      <c r="D66" s="104" t="s">
        <v>289</v>
      </c>
      <c r="E66" s="152"/>
      <c r="F66" s="105" t="s">
        <v>13</v>
      </c>
      <c r="G66" s="106">
        <v>1</v>
      </c>
      <c r="H66" s="107">
        <v>300</v>
      </c>
      <c r="I66" s="220">
        <v>300</v>
      </c>
      <c r="J66" s="244">
        <f t="shared" si="3"/>
        <v>1</v>
      </c>
      <c r="K66" s="153"/>
      <c r="L66" s="106">
        <f t="shared" si="4"/>
        <v>0</v>
      </c>
      <c r="M66" s="108">
        <f t="shared" si="5"/>
        <v>0</v>
      </c>
      <c r="O66" s="19"/>
      <c r="P66" s="20"/>
    </row>
    <row r="67" spans="1:16" s="2" customFormat="1" x14ac:dyDescent="0.3">
      <c r="A67" s="102">
        <v>6</v>
      </c>
      <c r="B67" s="102">
        <v>3102339</v>
      </c>
      <c r="C67" s="105">
        <v>55.6</v>
      </c>
      <c r="D67" s="104" t="s">
        <v>290</v>
      </c>
      <c r="E67" s="152"/>
      <c r="F67" s="105" t="s">
        <v>13</v>
      </c>
      <c r="G67" s="106">
        <v>1</v>
      </c>
      <c r="H67" s="107">
        <v>2</v>
      </c>
      <c r="I67" s="220">
        <v>1</v>
      </c>
      <c r="J67" s="244">
        <f t="shared" si="3"/>
        <v>1</v>
      </c>
      <c r="K67" s="153"/>
      <c r="L67" s="106">
        <f t="shared" si="4"/>
        <v>0</v>
      </c>
      <c r="M67" s="108">
        <f t="shared" si="5"/>
        <v>0</v>
      </c>
      <c r="O67" s="19"/>
      <c r="P67" s="20"/>
    </row>
    <row r="68" spans="1:16" s="2" customFormat="1" x14ac:dyDescent="0.3">
      <c r="A68" s="102">
        <v>6</v>
      </c>
      <c r="B68" s="102">
        <v>3102340</v>
      </c>
      <c r="C68" s="105">
        <v>56.3</v>
      </c>
      <c r="D68" s="104" t="s">
        <v>291</v>
      </c>
      <c r="E68" s="152"/>
      <c r="F68" s="105" t="s">
        <v>13</v>
      </c>
      <c r="G68" s="106">
        <v>1</v>
      </c>
      <c r="H68" s="107">
        <v>2</v>
      </c>
      <c r="I68" s="220">
        <v>1</v>
      </c>
      <c r="J68" s="244">
        <f t="shared" si="3"/>
        <v>1</v>
      </c>
      <c r="K68" s="153"/>
      <c r="L68" s="106">
        <f t="shared" si="4"/>
        <v>0</v>
      </c>
      <c r="M68" s="108">
        <f t="shared" si="5"/>
        <v>0</v>
      </c>
      <c r="O68" s="19"/>
      <c r="P68" s="20"/>
    </row>
    <row r="69" spans="1:16" s="2" customFormat="1" x14ac:dyDescent="0.3">
      <c r="A69" s="102">
        <v>6</v>
      </c>
      <c r="B69" s="102">
        <v>3102341</v>
      </c>
      <c r="C69" s="105">
        <v>57</v>
      </c>
      <c r="D69" s="104" t="s">
        <v>292</v>
      </c>
      <c r="E69" s="152"/>
      <c r="F69" s="105" t="s">
        <v>13</v>
      </c>
      <c r="G69" s="106">
        <v>1</v>
      </c>
      <c r="H69" s="107">
        <v>2</v>
      </c>
      <c r="I69" s="220">
        <v>1</v>
      </c>
      <c r="J69" s="244">
        <f t="shared" si="3"/>
        <v>1</v>
      </c>
      <c r="K69" s="153"/>
      <c r="L69" s="106">
        <f t="shared" si="4"/>
        <v>0</v>
      </c>
      <c r="M69" s="108">
        <f t="shared" si="5"/>
        <v>0</v>
      </c>
      <c r="N69" s="13"/>
      <c r="O69" s="19"/>
      <c r="P69" s="20"/>
    </row>
    <row r="70" spans="1:16" s="2" customFormat="1" x14ac:dyDescent="0.3">
      <c r="A70" s="102">
        <v>6</v>
      </c>
      <c r="B70" s="102">
        <v>3102342</v>
      </c>
      <c r="C70" s="105">
        <v>57.7</v>
      </c>
      <c r="D70" s="104" t="s">
        <v>293</v>
      </c>
      <c r="E70" s="152"/>
      <c r="F70" s="105" t="s">
        <v>13</v>
      </c>
      <c r="G70" s="106">
        <v>1</v>
      </c>
      <c r="H70" s="107">
        <v>15</v>
      </c>
      <c r="I70" s="220">
        <v>65</v>
      </c>
      <c r="J70" s="244">
        <f t="shared" si="3"/>
        <v>1</v>
      </c>
      <c r="K70" s="153"/>
      <c r="L70" s="106">
        <f t="shared" si="4"/>
        <v>0</v>
      </c>
      <c r="M70" s="108">
        <f t="shared" si="5"/>
        <v>0</v>
      </c>
      <c r="O70" s="19"/>
      <c r="P70" s="20"/>
    </row>
    <row r="71" spans="1:16" s="2" customFormat="1" x14ac:dyDescent="0.3">
      <c r="A71" s="102">
        <v>6</v>
      </c>
      <c r="B71" s="102">
        <v>3102343</v>
      </c>
      <c r="C71" s="105">
        <v>58.4</v>
      </c>
      <c r="D71" s="104" t="s">
        <v>294</v>
      </c>
      <c r="E71" s="152"/>
      <c r="F71" s="105" t="s">
        <v>13</v>
      </c>
      <c r="G71" s="106">
        <v>1</v>
      </c>
      <c r="H71" s="107">
        <v>90</v>
      </c>
      <c r="I71" s="220">
        <v>190</v>
      </c>
      <c r="J71" s="244">
        <f t="shared" si="3"/>
        <v>1</v>
      </c>
      <c r="K71" s="153"/>
      <c r="L71" s="106">
        <f t="shared" si="4"/>
        <v>0</v>
      </c>
      <c r="M71" s="108">
        <f t="shared" si="5"/>
        <v>0</v>
      </c>
      <c r="O71" s="19"/>
      <c r="P71" s="20"/>
    </row>
    <row r="72" spans="1:16" s="2" customFormat="1" x14ac:dyDescent="0.3">
      <c r="A72" s="102">
        <v>6</v>
      </c>
      <c r="B72" s="102">
        <v>3102344</v>
      </c>
      <c r="C72" s="105">
        <v>59.1</v>
      </c>
      <c r="D72" s="104" t="s">
        <v>295</v>
      </c>
      <c r="E72" s="152"/>
      <c r="F72" s="105" t="s">
        <v>13</v>
      </c>
      <c r="G72" s="106">
        <v>1</v>
      </c>
      <c r="H72" s="107">
        <v>60</v>
      </c>
      <c r="I72" s="220">
        <v>250</v>
      </c>
      <c r="J72" s="244">
        <f t="shared" si="3"/>
        <v>1</v>
      </c>
      <c r="K72" s="153"/>
      <c r="L72" s="106">
        <f t="shared" si="4"/>
        <v>0</v>
      </c>
      <c r="M72" s="108">
        <f t="shared" si="5"/>
        <v>0</v>
      </c>
      <c r="O72" s="19"/>
      <c r="P72" s="20"/>
    </row>
    <row r="73" spans="1:16" s="2" customFormat="1" x14ac:dyDescent="0.3">
      <c r="A73" s="102">
        <v>6</v>
      </c>
      <c r="B73" s="102">
        <v>3102345</v>
      </c>
      <c r="C73" s="105">
        <v>59.8</v>
      </c>
      <c r="D73" s="104" t="s">
        <v>296</v>
      </c>
      <c r="E73" s="152"/>
      <c r="F73" s="105" t="s">
        <v>13</v>
      </c>
      <c r="G73" s="106">
        <v>1</v>
      </c>
      <c r="H73" s="107">
        <v>80</v>
      </c>
      <c r="I73" s="220">
        <v>175</v>
      </c>
      <c r="J73" s="244">
        <f t="shared" si="3"/>
        <v>1</v>
      </c>
      <c r="K73" s="153"/>
      <c r="L73" s="106">
        <f t="shared" si="4"/>
        <v>0</v>
      </c>
      <c r="M73" s="108">
        <f t="shared" si="5"/>
        <v>0</v>
      </c>
    </row>
    <row r="74" spans="1:16" s="2" customFormat="1" ht="15" customHeight="1" x14ac:dyDescent="0.3">
      <c r="A74" s="102">
        <v>6</v>
      </c>
      <c r="B74" s="102">
        <v>3102346</v>
      </c>
      <c r="C74" s="105">
        <v>60.5</v>
      </c>
      <c r="D74" s="104" t="s">
        <v>297</v>
      </c>
      <c r="E74" s="152"/>
      <c r="F74" s="105" t="s">
        <v>13</v>
      </c>
      <c r="G74" s="106">
        <v>1</v>
      </c>
      <c r="H74" s="107">
        <v>80</v>
      </c>
      <c r="I74" s="220">
        <v>225</v>
      </c>
      <c r="J74" s="244">
        <f t="shared" si="3"/>
        <v>1</v>
      </c>
      <c r="K74" s="153"/>
      <c r="L74" s="106">
        <f t="shared" si="4"/>
        <v>0</v>
      </c>
      <c r="M74" s="108">
        <f t="shared" si="5"/>
        <v>0</v>
      </c>
    </row>
    <row r="75" spans="1:16" s="2" customFormat="1" x14ac:dyDescent="0.3">
      <c r="A75" s="102">
        <v>6</v>
      </c>
      <c r="B75" s="102">
        <v>3102347</v>
      </c>
      <c r="C75" s="105">
        <v>61.2</v>
      </c>
      <c r="D75" s="104" t="s">
        <v>1202</v>
      </c>
      <c r="E75" s="152"/>
      <c r="F75" s="105" t="s">
        <v>13</v>
      </c>
      <c r="G75" s="106">
        <v>1</v>
      </c>
      <c r="H75" s="107">
        <v>450</v>
      </c>
      <c r="I75" s="220">
        <v>2100</v>
      </c>
      <c r="J75" s="244">
        <f t="shared" si="3"/>
        <v>1</v>
      </c>
      <c r="K75" s="153"/>
      <c r="L75" s="106">
        <f t="shared" si="4"/>
        <v>0</v>
      </c>
      <c r="M75" s="108">
        <f t="shared" si="5"/>
        <v>0</v>
      </c>
    </row>
    <row r="76" spans="1:16" s="2" customFormat="1" x14ac:dyDescent="0.3">
      <c r="A76" s="102">
        <v>6</v>
      </c>
      <c r="B76" s="102">
        <v>3102348</v>
      </c>
      <c r="C76" s="105">
        <v>61.9</v>
      </c>
      <c r="D76" s="104" t="s">
        <v>298</v>
      </c>
      <c r="E76" s="152"/>
      <c r="F76" s="105" t="s">
        <v>13</v>
      </c>
      <c r="G76" s="106">
        <v>1</v>
      </c>
      <c r="H76" s="107">
        <v>30</v>
      </c>
      <c r="I76" s="220">
        <v>15</v>
      </c>
      <c r="J76" s="244">
        <f t="shared" si="3"/>
        <v>1</v>
      </c>
      <c r="K76" s="153"/>
      <c r="L76" s="106">
        <f t="shared" si="4"/>
        <v>0</v>
      </c>
      <c r="M76" s="108">
        <f t="shared" si="5"/>
        <v>0</v>
      </c>
    </row>
    <row r="77" spans="1:16" s="2" customFormat="1" x14ac:dyDescent="0.3">
      <c r="A77" s="102">
        <v>6</v>
      </c>
      <c r="B77" s="102">
        <v>3102349</v>
      </c>
      <c r="C77" s="105">
        <v>62.6</v>
      </c>
      <c r="D77" s="104" t="s">
        <v>299</v>
      </c>
      <c r="E77" s="152"/>
      <c r="F77" s="105" t="s">
        <v>13</v>
      </c>
      <c r="G77" s="106">
        <v>1</v>
      </c>
      <c r="H77" s="107">
        <v>60</v>
      </c>
      <c r="I77" s="220">
        <v>5</v>
      </c>
      <c r="J77" s="244">
        <f t="shared" si="3"/>
        <v>1</v>
      </c>
      <c r="K77" s="153"/>
      <c r="L77" s="106">
        <f t="shared" si="4"/>
        <v>0</v>
      </c>
      <c r="M77" s="108">
        <f t="shared" si="5"/>
        <v>0</v>
      </c>
    </row>
    <row r="78" spans="1:16" s="2" customFormat="1" x14ac:dyDescent="0.3">
      <c r="A78" s="102">
        <v>6</v>
      </c>
      <c r="B78" s="102">
        <v>3102350</v>
      </c>
      <c r="C78" s="105">
        <v>63.3</v>
      </c>
      <c r="D78" s="104" t="s">
        <v>300</v>
      </c>
      <c r="E78" s="152"/>
      <c r="F78" s="105" t="s">
        <v>13</v>
      </c>
      <c r="G78" s="106">
        <v>1</v>
      </c>
      <c r="H78" s="107">
        <v>15</v>
      </c>
      <c r="I78" s="220">
        <v>75</v>
      </c>
      <c r="J78" s="244">
        <f t="shared" si="3"/>
        <v>1</v>
      </c>
      <c r="K78" s="153"/>
      <c r="L78" s="106">
        <f t="shared" si="4"/>
        <v>0</v>
      </c>
      <c r="M78" s="108">
        <f t="shared" si="5"/>
        <v>0</v>
      </c>
    </row>
    <row r="79" spans="1:16" s="2" customFormat="1" x14ac:dyDescent="0.3">
      <c r="A79" s="102">
        <v>6</v>
      </c>
      <c r="B79" s="102">
        <v>3102351</v>
      </c>
      <c r="C79" s="105">
        <v>64</v>
      </c>
      <c r="D79" s="104" t="s">
        <v>301</v>
      </c>
      <c r="E79" s="152"/>
      <c r="F79" s="105" t="s">
        <v>13</v>
      </c>
      <c r="G79" s="106">
        <v>1</v>
      </c>
      <c r="H79" s="107">
        <v>2</v>
      </c>
      <c r="I79" s="220">
        <v>1</v>
      </c>
      <c r="J79" s="244">
        <f t="shared" si="3"/>
        <v>1</v>
      </c>
      <c r="K79" s="153"/>
      <c r="L79" s="106">
        <f t="shared" si="4"/>
        <v>0</v>
      </c>
      <c r="M79" s="108">
        <f t="shared" si="5"/>
        <v>0</v>
      </c>
    </row>
    <row r="80" spans="1:16" s="2" customFormat="1" x14ac:dyDescent="0.3">
      <c r="A80" s="102">
        <v>6</v>
      </c>
      <c r="B80" s="102">
        <v>3102352</v>
      </c>
      <c r="C80" s="105">
        <v>64.7</v>
      </c>
      <c r="D80" s="104" t="s">
        <v>302</v>
      </c>
      <c r="E80" s="152"/>
      <c r="F80" s="105" t="s">
        <v>13</v>
      </c>
      <c r="G80" s="106">
        <v>1</v>
      </c>
      <c r="H80" s="107">
        <v>240</v>
      </c>
      <c r="I80" s="220">
        <v>590</v>
      </c>
      <c r="J80" s="244">
        <f t="shared" si="3"/>
        <v>1</v>
      </c>
      <c r="K80" s="153"/>
      <c r="L80" s="106">
        <f t="shared" si="4"/>
        <v>0</v>
      </c>
      <c r="M80" s="108">
        <f t="shared" si="5"/>
        <v>0</v>
      </c>
    </row>
    <row r="81" spans="1:16" s="2" customFormat="1" x14ac:dyDescent="0.3">
      <c r="A81" s="102">
        <v>6</v>
      </c>
      <c r="B81" s="102">
        <v>3102353</v>
      </c>
      <c r="C81" s="105">
        <v>65.400000000000006</v>
      </c>
      <c r="D81" s="104" t="s">
        <v>303</v>
      </c>
      <c r="E81" s="152"/>
      <c r="F81" s="105" t="s">
        <v>13</v>
      </c>
      <c r="G81" s="106">
        <v>1</v>
      </c>
      <c r="H81" s="107">
        <v>250</v>
      </c>
      <c r="I81" s="220">
        <v>480</v>
      </c>
      <c r="J81" s="244">
        <f t="shared" si="3"/>
        <v>1</v>
      </c>
      <c r="K81" s="153"/>
      <c r="L81" s="106">
        <f t="shared" si="4"/>
        <v>0</v>
      </c>
      <c r="M81" s="108">
        <f t="shared" si="5"/>
        <v>0</v>
      </c>
      <c r="O81" s="19"/>
      <c r="P81" s="20"/>
    </row>
    <row r="82" spans="1:16" s="2" customFormat="1" x14ac:dyDescent="0.3">
      <c r="A82" s="102">
        <v>6</v>
      </c>
      <c r="B82" s="102">
        <v>3102354</v>
      </c>
      <c r="C82" s="105">
        <v>66.099999999999994</v>
      </c>
      <c r="D82" s="104" t="s">
        <v>304</v>
      </c>
      <c r="E82" s="152"/>
      <c r="F82" s="105" t="s">
        <v>13</v>
      </c>
      <c r="G82" s="106">
        <v>1</v>
      </c>
      <c r="H82" s="107">
        <v>30</v>
      </c>
      <c r="I82" s="220">
        <v>50</v>
      </c>
      <c r="J82" s="244">
        <f t="shared" si="3"/>
        <v>1</v>
      </c>
      <c r="K82" s="153"/>
      <c r="L82" s="106">
        <f t="shared" si="4"/>
        <v>0</v>
      </c>
      <c r="M82" s="108">
        <f t="shared" si="5"/>
        <v>0</v>
      </c>
      <c r="O82" s="19"/>
      <c r="P82" s="20"/>
    </row>
    <row r="83" spans="1:16" s="2" customFormat="1" x14ac:dyDescent="0.3">
      <c r="A83" s="102">
        <v>6</v>
      </c>
      <c r="B83" s="102">
        <v>3102355</v>
      </c>
      <c r="C83" s="105">
        <v>66.8</v>
      </c>
      <c r="D83" s="104" t="s">
        <v>305</v>
      </c>
      <c r="E83" s="152"/>
      <c r="F83" s="105" t="s">
        <v>13</v>
      </c>
      <c r="G83" s="106">
        <v>1</v>
      </c>
      <c r="H83" s="107">
        <v>10</v>
      </c>
      <c r="I83" s="220">
        <v>20</v>
      </c>
      <c r="J83" s="244">
        <f t="shared" si="3"/>
        <v>1</v>
      </c>
      <c r="K83" s="153"/>
      <c r="L83" s="106">
        <f t="shared" si="4"/>
        <v>0</v>
      </c>
      <c r="M83" s="108">
        <f t="shared" si="5"/>
        <v>0</v>
      </c>
      <c r="O83" s="19"/>
      <c r="P83" s="20"/>
    </row>
    <row r="84" spans="1:16" s="2" customFormat="1" x14ac:dyDescent="0.3">
      <c r="A84" s="102">
        <v>6</v>
      </c>
      <c r="B84" s="102">
        <v>3102356</v>
      </c>
      <c r="C84" s="105">
        <v>67.5</v>
      </c>
      <c r="D84" s="104" t="s">
        <v>306</v>
      </c>
      <c r="E84" s="152"/>
      <c r="F84" s="105" t="s">
        <v>13</v>
      </c>
      <c r="G84" s="106">
        <v>1</v>
      </c>
      <c r="H84" s="107">
        <v>400</v>
      </c>
      <c r="I84" s="220">
        <v>50</v>
      </c>
      <c r="J84" s="244">
        <f t="shared" si="3"/>
        <v>1</v>
      </c>
      <c r="K84" s="153"/>
      <c r="L84" s="106">
        <f t="shared" si="4"/>
        <v>0</v>
      </c>
      <c r="M84" s="108">
        <f t="shared" si="5"/>
        <v>0</v>
      </c>
      <c r="N84" s="13"/>
      <c r="O84" s="19"/>
      <c r="P84" s="20"/>
    </row>
    <row r="85" spans="1:16" s="2" customFormat="1" x14ac:dyDescent="0.3">
      <c r="A85" s="102">
        <v>6</v>
      </c>
      <c r="B85" s="102">
        <v>3102357</v>
      </c>
      <c r="C85" s="105">
        <v>68.2</v>
      </c>
      <c r="D85" s="104" t="s">
        <v>307</v>
      </c>
      <c r="E85" s="152"/>
      <c r="F85" s="105" t="s">
        <v>13</v>
      </c>
      <c r="G85" s="106">
        <v>1</v>
      </c>
      <c r="H85" s="107">
        <v>12</v>
      </c>
      <c r="I85" s="220">
        <v>2</v>
      </c>
      <c r="J85" s="244">
        <f t="shared" si="3"/>
        <v>1</v>
      </c>
      <c r="K85" s="153"/>
      <c r="L85" s="106">
        <f t="shared" si="4"/>
        <v>0</v>
      </c>
      <c r="M85" s="108">
        <f t="shared" si="5"/>
        <v>0</v>
      </c>
      <c r="O85" s="19"/>
      <c r="P85" s="20"/>
    </row>
    <row r="86" spans="1:16" s="2" customFormat="1" x14ac:dyDescent="0.3">
      <c r="A86" s="102">
        <v>6</v>
      </c>
      <c r="B86" s="102">
        <v>3102358</v>
      </c>
      <c r="C86" s="105">
        <v>68.900000000000006</v>
      </c>
      <c r="D86" s="104" t="s">
        <v>308</v>
      </c>
      <c r="E86" s="152"/>
      <c r="F86" s="105" t="s">
        <v>13</v>
      </c>
      <c r="G86" s="106">
        <v>1</v>
      </c>
      <c r="H86" s="107">
        <v>20</v>
      </c>
      <c r="I86" s="220">
        <v>2</v>
      </c>
      <c r="J86" s="244">
        <f t="shared" si="3"/>
        <v>1</v>
      </c>
      <c r="K86" s="153"/>
      <c r="L86" s="106">
        <f t="shared" si="4"/>
        <v>0</v>
      </c>
      <c r="M86" s="108">
        <f t="shared" si="5"/>
        <v>0</v>
      </c>
      <c r="O86" s="19"/>
      <c r="P86" s="20"/>
    </row>
    <row r="87" spans="1:16" s="2" customFormat="1" x14ac:dyDescent="0.3">
      <c r="A87" s="102">
        <v>6</v>
      </c>
      <c r="B87" s="102">
        <v>3102359</v>
      </c>
      <c r="C87" s="105">
        <v>69.599999999999994</v>
      </c>
      <c r="D87" s="104" t="s">
        <v>309</v>
      </c>
      <c r="E87" s="152"/>
      <c r="F87" s="105" t="s">
        <v>13</v>
      </c>
      <c r="G87" s="106">
        <v>1</v>
      </c>
      <c r="H87" s="107">
        <v>800</v>
      </c>
      <c r="I87" s="220">
        <v>350</v>
      </c>
      <c r="J87" s="244">
        <f t="shared" si="3"/>
        <v>1</v>
      </c>
      <c r="K87" s="153"/>
      <c r="L87" s="106">
        <f t="shared" si="4"/>
        <v>0</v>
      </c>
      <c r="M87" s="108">
        <f t="shared" si="5"/>
        <v>0</v>
      </c>
    </row>
    <row r="88" spans="1:16" s="2" customFormat="1" ht="15" customHeight="1" x14ac:dyDescent="0.3">
      <c r="A88" s="102">
        <v>6</v>
      </c>
      <c r="B88" s="102">
        <v>3102360</v>
      </c>
      <c r="C88" s="105">
        <v>70.3</v>
      </c>
      <c r="D88" s="104" t="s">
        <v>310</v>
      </c>
      <c r="E88" s="152"/>
      <c r="F88" s="105" t="s">
        <v>13</v>
      </c>
      <c r="G88" s="106">
        <v>1</v>
      </c>
      <c r="H88" s="107">
        <v>900</v>
      </c>
      <c r="I88" s="220">
        <v>1800</v>
      </c>
      <c r="J88" s="244">
        <f t="shared" si="3"/>
        <v>1</v>
      </c>
      <c r="K88" s="153"/>
      <c r="L88" s="106">
        <f t="shared" si="4"/>
        <v>0</v>
      </c>
      <c r="M88" s="108">
        <f t="shared" si="5"/>
        <v>0</v>
      </c>
    </row>
    <row r="89" spans="1:16" s="2" customFormat="1" x14ac:dyDescent="0.3">
      <c r="A89" s="102">
        <v>6</v>
      </c>
      <c r="B89" s="102">
        <v>3102361</v>
      </c>
      <c r="C89" s="105">
        <v>71</v>
      </c>
      <c r="D89" s="104" t="s">
        <v>311</v>
      </c>
      <c r="E89" s="152"/>
      <c r="F89" s="105" t="s">
        <v>13</v>
      </c>
      <c r="G89" s="106">
        <v>1</v>
      </c>
      <c r="H89" s="107">
        <v>120</v>
      </c>
      <c r="I89" s="220">
        <v>120</v>
      </c>
      <c r="J89" s="244">
        <f t="shared" si="3"/>
        <v>1</v>
      </c>
      <c r="K89" s="153"/>
      <c r="L89" s="106">
        <f t="shared" si="4"/>
        <v>0</v>
      </c>
      <c r="M89" s="108">
        <f t="shared" si="5"/>
        <v>0</v>
      </c>
    </row>
    <row r="90" spans="1:16" s="2" customFormat="1" x14ac:dyDescent="0.3">
      <c r="A90" s="102">
        <v>6</v>
      </c>
      <c r="B90" s="102">
        <v>3102362</v>
      </c>
      <c r="C90" s="105">
        <v>71.7</v>
      </c>
      <c r="D90" s="104" t="s">
        <v>312</v>
      </c>
      <c r="E90" s="152"/>
      <c r="F90" s="105" t="s">
        <v>13</v>
      </c>
      <c r="G90" s="106">
        <v>1</v>
      </c>
      <c r="H90" s="107">
        <v>300</v>
      </c>
      <c r="I90" s="220">
        <v>500</v>
      </c>
      <c r="J90" s="244">
        <f t="shared" si="3"/>
        <v>1</v>
      </c>
      <c r="K90" s="153"/>
      <c r="L90" s="106">
        <f t="shared" si="4"/>
        <v>0</v>
      </c>
      <c r="M90" s="108">
        <f t="shared" si="5"/>
        <v>0</v>
      </c>
    </row>
    <row r="91" spans="1:16" s="2" customFormat="1" x14ac:dyDescent="0.3">
      <c r="A91" s="102">
        <v>6</v>
      </c>
      <c r="B91" s="102">
        <v>3102363</v>
      </c>
      <c r="C91" s="105">
        <v>72.400000000000006</v>
      </c>
      <c r="D91" s="104" t="s">
        <v>313</v>
      </c>
      <c r="E91" s="152"/>
      <c r="F91" s="105" t="s">
        <v>13</v>
      </c>
      <c r="G91" s="106">
        <v>1</v>
      </c>
      <c r="H91" s="107">
        <v>30</v>
      </c>
      <c r="I91" s="220">
        <v>8</v>
      </c>
      <c r="J91" s="244">
        <f t="shared" si="3"/>
        <v>1</v>
      </c>
      <c r="K91" s="153"/>
      <c r="L91" s="106">
        <f t="shared" si="4"/>
        <v>0</v>
      </c>
      <c r="M91" s="108">
        <f t="shared" si="5"/>
        <v>0</v>
      </c>
    </row>
    <row r="92" spans="1:16" s="2" customFormat="1" x14ac:dyDescent="0.3">
      <c r="A92" s="102">
        <v>6</v>
      </c>
      <c r="B92" s="102">
        <v>3102364</v>
      </c>
      <c r="C92" s="105">
        <v>73.099999999999994</v>
      </c>
      <c r="D92" s="104" t="s">
        <v>314</v>
      </c>
      <c r="E92" s="152"/>
      <c r="F92" s="105" t="s">
        <v>13</v>
      </c>
      <c r="G92" s="106">
        <v>1</v>
      </c>
      <c r="H92" s="107">
        <v>2</v>
      </c>
      <c r="I92" s="220">
        <v>10</v>
      </c>
      <c r="J92" s="244">
        <f t="shared" si="3"/>
        <v>1</v>
      </c>
      <c r="K92" s="153"/>
      <c r="L92" s="106">
        <f t="shared" si="4"/>
        <v>0</v>
      </c>
      <c r="M92" s="108">
        <f t="shared" si="5"/>
        <v>0</v>
      </c>
    </row>
    <row r="93" spans="1:16" s="2" customFormat="1" x14ac:dyDescent="0.3">
      <c r="A93" s="102">
        <v>6</v>
      </c>
      <c r="B93" s="102">
        <v>3102365</v>
      </c>
      <c r="C93" s="105">
        <v>73.8</v>
      </c>
      <c r="D93" s="104" t="s">
        <v>315</v>
      </c>
      <c r="E93" s="152"/>
      <c r="F93" s="105" t="s">
        <v>13</v>
      </c>
      <c r="G93" s="106">
        <v>1</v>
      </c>
      <c r="H93" s="107">
        <v>1</v>
      </c>
      <c r="I93" s="220">
        <v>1</v>
      </c>
      <c r="J93" s="244">
        <f t="shared" si="3"/>
        <v>1</v>
      </c>
      <c r="K93" s="153"/>
      <c r="L93" s="106">
        <f t="shared" si="4"/>
        <v>0</v>
      </c>
      <c r="M93" s="108">
        <f t="shared" si="5"/>
        <v>0</v>
      </c>
      <c r="O93" s="19"/>
      <c r="P93" s="20"/>
    </row>
    <row r="94" spans="1:16" s="2" customFormat="1" x14ac:dyDescent="0.3">
      <c r="A94" s="102">
        <v>6</v>
      </c>
      <c r="B94" s="102">
        <v>3102366</v>
      </c>
      <c r="C94" s="105">
        <v>74.5</v>
      </c>
      <c r="D94" s="104" t="s">
        <v>316</v>
      </c>
      <c r="E94" s="152"/>
      <c r="F94" s="105" t="s">
        <v>13</v>
      </c>
      <c r="G94" s="106">
        <v>1</v>
      </c>
      <c r="H94" s="107">
        <v>350</v>
      </c>
      <c r="I94" s="220">
        <v>820</v>
      </c>
      <c r="J94" s="244">
        <f t="shared" si="3"/>
        <v>1</v>
      </c>
      <c r="K94" s="153"/>
      <c r="L94" s="106">
        <f t="shared" si="4"/>
        <v>0</v>
      </c>
      <c r="M94" s="108">
        <f t="shared" si="5"/>
        <v>0</v>
      </c>
      <c r="O94" s="19"/>
      <c r="P94" s="20"/>
    </row>
    <row r="95" spans="1:16" s="2" customFormat="1" x14ac:dyDescent="0.3">
      <c r="A95" s="102">
        <v>6</v>
      </c>
      <c r="B95" s="102">
        <v>3102367</v>
      </c>
      <c r="C95" s="105">
        <v>75.2</v>
      </c>
      <c r="D95" s="104" t="s">
        <v>317</v>
      </c>
      <c r="E95" s="152"/>
      <c r="F95" s="105" t="s">
        <v>13</v>
      </c>
      <c r="G95" s="106">
        <v>1</v>
      </c>
      <c r="H95" s="107">
        <v>5</v>
      </c>
      <c r="I95" s="220">
        <v>10</v>
      </c>
      <c r="J95" s="244">
        <f t="shared" si="3"/>
        <v>1</v>
      </c>
      <c r="K95" s="153"/>
      <c r="L95" s="106">
        <f t="shared" si="4"/>
        <v>0</v>
      </c>
      <c r="M95" s="108">
        <f t="shared" si="5"/>
        <v>0</v>
      </c>
      <c r="O95" s="19"/>
      <c r="P95" s="20"/>
    </row>
    <row r="96" spans="1:16" s="2" customFormat="1" x14ac:dyDescent="0.3">
      <c r="A96" s="102">
        <v>6</v>
      </c>
      <c r="B96" s="102">
        <v>3102368</v>
      </c>
      <c r="C96" s="105">
        <v>75.900000000000006</v>
      </c>
      <c r="D96" s="104" t="s">
        <v>318</v>
      </c>
      <c r="E96" s="152"/>
      <c r="F96" s="105" t="s">
        <v>13</v>
      </c>
      <c r="G96" s="106">
        <v>1</v>
      </c>
      <c r="H96" s="107">
        <v>300</v>
      </c>
      <c r="I96" s="220">
        <v>50</v>
      </c>
      <c r="J96" s="244">
        <f t="shared" si="3"/>
        <v>1</v>
      </c>
      <c r="K96" s="153"/>
      <c r="L96" s="106">
        <f t="shared" si="4"/>
        <v>0</v>
      </c>
      <c r="M96" s="108">
        <f t="shared" si="5"/>
        <v>0</v>
      </c>
      <c r="N96" s="13"/>
      <c r="O96" s="19"/>
      <c r="P96" s="20"/>
    </row>
    <row r="97" spans="1:16" s="2" customFormat="1" x14ac:dyDescent="0.3">
      <c r="A97" s="102">
        <v>6</v>
      </c>
      <c r="B97" s="102">
        <v>3102369</v>
      </c>
      <c r="C97" s="105">
        <v>76.599999999999994</v>
      </c>
      <c r="D97" s="104" t="s">
        <v>319</v>
      </c>
      <c r="E97" s="152"/>
      <c r="F97" s="105" t="s">
        <v>13</v>
      </c>
      <c r="G97" s="106">
        <v>1</v>
      </c>
      <c r="H97" s="107">
        <v>120</v>
      </c>
      <c r="I97" s="220">
        <v>1</v>
      </c>
      <c r="J97" s="244">
        <f t="shared" si="3"/>
        <v>1</v>
      </c>
      <c r="K97" s="153"/>
      <c r="L97" s="106">
        <f t="shared" si="4"/>
        <v>0</v>
      </c>
      <c r="M97" s="108">
        <f t="shared" si="5"/>
        <v>0</v>
      </c>
      <c r="O97" s="19"/>
      <c r="P97" s="20"/>
    </row>
    <row r="98" spans="1:16" s="2" customFormat="1" x14ac:dyDescent="0.3">
      <c r="A98" s="102">
        <v>6</v>
      </c>
      <c r="B98" s="102">
        <v>3102370</v>
      </c>
      <c r="C98" s="105">
        <v>77.3</v>
      </c>
      <c r="D98" s="104" t="s">
        <v>320</v>
      </c>
      <c r="E98" s="152"/>
      <c r="F98" s="105" t="s">
        <v>13</v>
      </c>
      <c r="G98" s="106">
        <v>1</v>
      </c>
      <c r="H98" s="107">
        <v>60</v>
      </c>
      <c r="I98" s="220">
        <v>120</v>
      </c>
      <c r="J98" s="244">
        <f t="shared" si="3"/>
        <v>1</v>
      </c>
      <c r="K98" s="153"/>
      <c r="L98" s="106">
        <f t="shared" si="4"/>
        <v>0</v>
      </c>
      <c r="M98" s="108">
        <f t="shared" si="5"/>
        <v>0</v>
      </c>
      <c r="O98" s="19"/>
      <c r="P98" s="20"/>
    </row>
    <row r="99" spans="1:16" s="2" customFormat="1" ht="28.8" x14ac:dyDescent="0.3">
      <c r="A99" s="102">
        <v>6</v>
      </c>
      <c r="B99" s="102">
        <v>3102215</v>
      </c>
      <c r="C99" s="105">
        <v>78</v>
      </c>
      <c r="D99" s="104" t="s">
        <v>1203</v>
      </c>
      <c r="E99" s="152"/>
      <c r="F99" s="105" t="s">
        <v>13</v>
      </c>
      <c r="G99" s="106">
        <v>1</v>
      </c>
      <c r="H99" s="107">
        <v>260</v>
      </c>
      <c r="I99" s="220">
        <v>80</v>
      </c>
      <c r="J99" s="244">
        <f t="shared" si="3"/>
        <v>1</v>
      </c>
      <c r="K99" s="153"/>
      <c r="L99" s="106">
        <f t="shared" si="4"/>
        <v>0</v>
      </c>
      <c r="M99" s="108">
        <f t="shared" si="5"/>
        <v>0</v>
      </c>
    </row>
    <row r="100" spans="1:16" s="2" customFormat="1" ht="28.8" x14ac:dyDescent="0.3">
      <c r="A100" s="102"/>
      <c r="B100" s="102">
        <v>3102371</v>
      </c>
      <c r="C100" s="105">
        <v>78.7</v>
      </c>
      <c r="D100" s="104" t="s">
        <v>1204</v>
      </c>
      <c r="E100" s="152"/>
      <c r="F100" s="105" t="s">
        <v>13</v>
      </c>
      <c r="G100" s="106">
        <v>1</v>
      </c>
      <c r="H100" s="107">
        <v>260</v>
      </c>
      <c r="I100" s="220"/>
      <c r="J100" s="244">
        <f t="shared" si="3"/>
        <v>1</v>
      </c>
      <c r="K100" s="153"/>
      <c r="L100" s="106">
        <f t="shared" si="4"/>
        <v>0</v>
      </c>
      <c r="M100" s="108">
        <f t="shared" si="5"/>
        <v>0</v>
      </c>
    </row>
    <row r="101" spans="1:16" s="2" customFormat="1" ht="15" customHeight="1" x14ac:dyDescent="0.3">
      <c r="A101" s="102">
        <v>6</v>
      </c>
      <c r="B101" s="102">
        <v>3102372</v>
      </c>
      <c r="C101" s="105">
        <v>79.400000000000006</v>
      </c>
      <c r="D101" s="104" t="s">
        <v>321</v>
      </c>
      <c r="E101" s="152"/>
      <c r="F101" s="105" t="s">
        <v>13</v>
      </c>
      <c r="G101" s="106">
        <v>1</v>
      </c>
      <c r="H101" s="107">
        <v>300</v>
      </c>
      <c r="I101" s="220">
        <v>1900</v>
      </c>
      <c r="J101" s="244">
        <f t="shared" ref="J101:J103" si="8">+G101</f>
        <v>1</v>
      </c>
      <c r="K101" s="153"/>
      <c r="L101" s="106">
        <f t="shared" ref="L101:L103" si="9">(G101*K101)/J101</f>
        <v>0</v>
      </c>
      <c r="M101" s="108">
        <f t="shared" ref="M101:M103" si="10">ROUND(L101*H101,2)</f>
        <v>0</v>
      </c>
    </row>
    <row r="102" spans="1:16" s="2" customFormat="1" x14ac:dyDescent="0.3">
      <c r="A102" s="102">
        <v>6</v>
      </c>
      <c r="B102" s="102">
        <v>3102147</v>
      </c>
      <c r="C102" s="105">
        <v>80.8</v>
      </c>
      <c r="D102" s="104" t="s">
        <v>1205</v>
      </c>
      <c r="E102" s="152"/>
      <c r="F102" s="105" t="s">
        <v>13</v>
      </c>
      <c r="G102" s="106">
        <v>1</v>
      </c>
      <c r="H102" s="107">
        <v>500</v>
      </c>
      <c r="I102" s="220">
        <v>300</v>
      </c>
      <c r="J102" s="244">
        <f t="shared" si="8"/>
        <v>1</v>
      </c>
      <c r="K102" s="153"/>
      <c r="L102" s="106">
        <f t="shared" si="9"/>
        <v>0</v>
      </c>
      <c r="M102" s="108">
        <f t="shared" si="10"/>
        <v>0</v>
      </c>
    </row>
    <row r="103" spans="1:16" s="2" customFormat="1" x14ac:dyDescent="0.3">
      <c r="A103" s="102">
        <v>6</v>
      </c>
      <c r="B103" s="102">
        <v>3102373</v>
      </c>
      <c r="C103" s="105">
        <v>81.5</v>
      </c>
      <c r="D103" s="104" t="s">
        <v>1206</v>
      </c>
      <c r="E103" s="152"/>
      <c r="F103" s="105" t="s">
        <v>13</v>
      </c>
      <c r="G103" s="106">
        <v>1</v>
      </c>
      <c r="H103" s="107">
        <v>200</v>
      </c>
      <c r="I103" s="220">
        <v>10</v>
      </c>
      <c r="J103" s="244">
        <f t="shared" si="8"/>
        <v>1</v>
      </c>
      <c r="K103" s="153"/>
      <c r="L103" s="106">
        <f t="shared" si="9"/>
        <v>0</v>
      </c>
      <c r="M103" s="108">
        <f t="shared" si="10"/>
        <v>0</v>
      </c>
    </row>
    <row r="104" spans="1:16" s="5" customFormat="1" x14ac:dyDescent="0.3">
      <c r="A104" s="134"/>
      <c r="B104" s="134"/>
      <c r="C104" s="134"/>
      <c r="D104" s="136" t="s">
        <v>119</v>
      </c>
      <c r="E104" s="136"/>
      <c r="F104" s="134"/>
      <c r="G104" s="135"/>
      <c r="H104" s="137"/>
      <c r="I104" s="137"/>
      <c r="J104" s="135"/>
      <c r="K104" s="135"/>
      <c r="L104" s="135"/>
      <c r="M104" s="138">
        <f>SUM(M2:M103)</f>
        <v>0</v>
      </c>
      <c r="N104" s="14"/>
      <c r="O104" s="14"/>
      <c r="P104" s="14"/>
    </row>
    <row r="105" spans="1:16" x14ac:dyDescent="0.3">
      <c r="P105" s="7"/>
    </row>
    <row r="106" spans="1:16" ht="15" customHeight="1" x14ac:dyDescent="0.3">
      <c r="C106" s="261" t="s">
        <v>1250</v>
      </c>
      <c r="D106" s="261"/>
      <c r="E106" s="261"/>
      <c r="F106" s="261"/>
      <c r="G106" s="261"/>
      <c r="H106" s="261"/>
      <c r="I106" s="261"/>
      <c r="J106" s="261"/>
      <c r="K106" s="261"/>
      <c r="L106" s="261"/>
      <c r="O106" s="7"/>
    </row>
    <row r="107" spans="1:16" x14ac:dyDescent="0.3">
      <c r="C107" s="261"/>
      <c r="D107" s="261"/>
      <c r="E107" s="261"/>
      <c r="F107" s="261"/>
      <c r="G107" s="261"/>
      <c r="H107" s="261"/>
      <c r="I107" s="261"/>
      <c r="J107" s="261"/>
      <c r="K107" s="261"/>
      <c r="L107" s="261"/>
    </row>
    <row r="108" spans="1:16" x14ac:dyDescent="0.3">
      <c r="C108" s="261"/>
      <c r="D108" s="261"/>
      <c r="E108" s="261"/>
      <c r="F108" s="261"/>
      <c r="G108" s="261"/>
      <c r="H108" s="261"/>
      <c r="I108" s="261"/>
      <c r="J108" s="261"/>
      <c r="K108" s="261"/>
      <c r="L108" s="261"/>
    </row>
    <row r="109" spans="1:16" x14ac:dyDescent="0.3">
      <c r="C109" s="261"/>
      <c r="D109" s="261"/>
      <c r="E109" s="261"/>
      <c r="F109" s="261"/>
      <c r="G109" s="261"/>
      <c r="H109" s="261"/>
      <c r="I109" s="261"/>
      <c r="J109" s="261"/>
      <c r="K109" s="261"/>
      <c r="L109" s="261"/>
    </row>
    <row r="110" spans="1:16" x14ac:dyDescent="0.3">
      <c r="C110" s="261"/>
      <c r="D110" s="261"/>
      <c r="E110" s="261"/>
      <c r="F110" s="261"/>
      <c r="G110" s="261"/>
      <c r="H110" s="261"/>
      <c r="I110" s="261"/>
      <c r="J110" s="261"/>
      <c r="K110" s="261"/>
      <c r="L110" s="261"/>
    </row>
    <row r="111" spans="1:16" x14ac:dyDescent="0.3">
      <c r="C111" s="261"/>
      <c r="D111" s="261"/>
      <c r="E111" s="261"/>
      <c r="F111" s="261"/>
      <c r="G111" s="261"/>
      <c r="H111" s="261"/>
      <c r="I111" s="261"/>
      <c r="J111" s="261"/>
      <c r="K111" s="261"/>
      <c r="L111" s="261"/>
    </row>
    <row r="112" spans="1:16" x14ac:dyDescent="0.3">
      <c r="C112" s="261"/>
      <c r="D112" s="261"/>
      <c r="E112" s="261"/>
      <c r="F112" s="261"/>
      <c r="G112" s="261"/>
      <c r="H112" s="261"/>
      <c r="I112" s="261"/>
      <c r="J112" s="261"/>
      <c r="K112" s="261"/>
      <c r="L112" s="261"/>
    </row>
    <row r="113" spans="1:16" x14ac:dyDescent="0.3">
      <c r="C113" s="261"/>
      <c r="D113" s="261"/>
      <c r="E113" s="261"/>
      <c r="F113" s="261"/>
      <c r="G113" s="261"/>
      <c r="H113" s="261"/>
      <c r="I113" s="261"/>
      <c r="J113" s="261"/>
      <c r="K113" s="261"/>
      <c r="L113" s="261"/>
    </row>
    <row r="114" spans="1:16" x14ac:dyDescent="0.3">
      <c r="C114" s="261"/>
      <c r="D114" s="261"/>
      <c r="E114" s="261"/>
      <c r="F114" s="261"/>
      <c r="G114" s="261"/>
      <c r="H114" s="261"/>
      <c r="I114" s="261"/>
      <c r="J114" s="261"/>
      <c r="K114" s="261"/>
      <c r="L114" s="261"/>
    </row>
    <row r="115" spans="1:16" x14ac:dyDescent="0.3">
      <c r="C115" s="105"/>
      <c r="D115" s="31"/>
      <c r="E115" s="31"/>
      <c r="F115" s="31"/>
      <c r="G115" s="31"/>
      <c r="H115" s="31"/>
      <c r="I115" s="31"/>
      <c r="J115" s="31"/>
      <c r="K115" s="31"/>
      <c r="L115" s="31"/>
    </row>
    <row r="116" spans="1:16" x14ac:dyDescent="0.3">
      <c r="C116" s="267" t="s">
        <v>1207</v>
      </c>
      <c r="D116" s="267"/>
      <c r="E116" s="267"/>
      <c r="F116" s="267"/>
      <c r="G116" s="267"/>
      <c r="H116" s="267"/>
      <c r="I116" s="267"/>
      <c r="J116" s="267"/>
      <c r="K116" s="267"/>
      <c r="L116" s="267"/>
    </row>
    <row r="117" spans="1:16" x14ac:dyDescent="0.3">
      <c r="C117" s="105"/>
      <c r="D117" s="31"/>
      <c r="E117" s="31"/>
      <c r="F117" s="31"/>
      <c r="G117" s="31"/>
      <c r="H117" s="31"/>
      <c r="I117" s="148"/>
      <c r="J117" s="31"/>
      <c r="K117" s="31"/>
      <c r="L117" s="31"/>
    </row>
    <row r="118" spans="1:16" x14ac:dyDescent="0.3">
      <c r="D118" s="113" t="s">
        <v>120</v>
      </c>
      <c r="E118" s="28">
        <f ca="1">TODAY()</f>
        <v>46010</v>
      </c>
      <c r="F118" s="29"/>
      <c r="G118" s="29"/>
      <c r="H118" s="29"/>
      <c r="I118" s="149"/>
    </row>
    <row r="119" spans="1:16" x14ac:dyDescent="0.3">
      <c r="D119" s="113" t="s">
        <v>121</v>
      </c>
      <c r="E119" s="262"/>
      <c r="F119" s="262"/>
      <c r="G119" s="262"/>
      <c r="H119" s="262"/>
      <c r="I119" s="262"/>
      <c r="J119" s="262"/>
      <c r="K119" s="262"/>
      <c r="L119" s="262"/>
      <c r="M119" s="262"/>
    </row>
    <row r="120" spans="1:16" x14ac:dyDescent="0.3">
      <c r="D120" s="113"/>
      <c r="E120" s="262"/>
      <c r="F120" s="262"/>
      <c r="G120" s="262"/>
      <c r="H120" s="262"/>
      <c r="I120" s="262"/>
      <c r="J120" s="262"/>
      <c r="K120" s="262"/>
      <c r="L120" s="262"/>
      <c r="M120" s="262"/>
    </row>
    <row r="121" spans="1:16" s="10" customFormat="1" x14ac:dyDescent="0.3">
      <c r="A121" s="24"/>
      <c r="B121" s="24"/>
      <c r="C121" s="24"/>
      <c r="D121" s="113"/>
      <c r="E121" s="114"/>
      <c r="F121" s="114"/>
      <c r="G121" s="114"/>
      <c r="H121" s="114"/>
      <c r="I121" s="150"/>
      <c r="J121" s="30"/>
      <c r="K121" s="30"/>
      <c r="L121" s="30"/>
      <c r="M121" s="25"/>
      <c r="N121" s="8"/>
      <c r="O121" s="8"/>
      <c r="P121" s="8"/>
    </row>
    <row r="122" spans="1:16" s="10" customFormat="1" x14ac:dyDescent="0.3">
      <c r="A122" s="24"/>
      <c r="B122" s="24"/>
      <c r="C122" s="24"/>
      <c r="D122" s="113"/>
      <c r="E122" s="114"/>
      <c r="F122" s="151"/>
      <c r="G122" s="151"/>
      <c r="H122" s="151"/>
      <c r="I122" s="150"/>
      <c r="J122" s="30"/>
      <c r="K122" s="30"/>
      <c r="L122" s="30"/>
      <c r="M122" s="25"/>
      <c r="N122" s="8"/>
      <c r="O122" s="8"/>
      <c r="P122" s="8"/>
    </row>
  </sheetData>
  <sheetProtection algorithmName="SHA-512" hashValue="On5czAPyVCAjORgT9zGuk+mMte1Cz55phxPmJmK9tCm3H4NlnYn2ryCee2n3kGM1Eg2oUCWC53A8JhWsQddvXw==" saltValue="3nH2Qd7pOxhbSiohj3C1gA=="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H2" sqref="H2"/>
    </sheetView>
  </sheetViews>
  <sheetFormatPr defaultRowHeight="14.4" x14ac:dyDescent="0.3"/>
  <cols>
    <col min="1" max="1" width="7.5546875" style="24" customWidth="1"/>
    <col min="2" max="2" width="8.44140625" style="24" customWidth="1"/>
    <col min="3" max="3" width="33.44140625" style="104" bestFit="1" customWidth="1"/>
    <col min="4" max="4" width="15.6640625" style="104" customWidth="1"/>
    <col min="5" max="5" width="6" style="24" bestFit="1" customWidth="1"/>
    <col min="6" max="6" width="9.109375" style="30"/>
    <col min="7" max="7" width="9.109375" style="112"/>
    <col min="8" max="9" width="9.5546875" style="30" bestFit="1" customWidth="1"/>
    <col min="10" max="10" width="34.77734375" style="30" customWidth="1"/>
    <col min="11" max="11" width="9.109375" style="25"/>
  </cols>
  <sheetData>
    <row r="1" spans="1:11" ht="43.2" x14ac:dyDescent="0.3">
      <c r="A1" s="97" t="s">
        <v>0</v>
      </c>
      <c r="B1" s="97" t="s">
        <v>1</v>
      </c>
      <c r="C1" s="98" t="s">
        <v>2</v>
      </c>
      <c r="D1" s="98" t="s">
        <v>3</v>
      </c>
      <c r="E1" s="97" t="s">
        <v>4</v>
      </c>
      <c r="F1" s="99" t="s">
        <v>5</v>
      </c>
      <c r="G1" s="100" t="s">
        <v>6</v>
      </c>
      <c r="H1" s="99" t="s">
        <v>7</v>
      </c>
      <c r="I1" s="99" t="s">
        <v>8</v>
      </c>
      <c r="J1" s="99" t="s">
        <v>9</v>
      </c>
      <c r="K1" s="101" t="s">
        <v>10</v>
      </c>
    </row>
    <row r="2" spans="1:11" x14ac:dyDescent="0.3">
      <c r="A2" s="102">
        <v>7</v>
      </c>
      <c r="B2" s="105">
        <v>1</v>
      </c>
      <c r="C2" s="104" t="s">
        <v>231</v>
      </c>
      <c r="D2" s="152"/>
      <c r="E2" s="105" t="s">
        <v>13</v>
      </c>
      <c r="F2" s="106">
        <v>1</v>
      </c>
      <c r="G2" s="107">
        <v>60</v>
      </c>
      <c r="H2" s="244">
        <f t="shared" ref="H2:H13" si="0">+F2</f>
        <v>1</v>
      </c>
      <c r="I2" s="153"/>
      <c r="J2" s="106">
        <f t="shared" ref="J2:J13" si="1">(F2*I2)/H2</f>
        <v>0</v>
      </c>
      <c r="K2" s="108">
        <f t="shared" ref="K2:K13" si="2">ROUND(J2*G2,2)</f>
        <v>0</v>
      </c>
    </row>
    <row r="3" spans="1:11" x14ac:dyDescent="0.3">
      <c r="A3" s="102">
        <v>7</v>
      </c>
      <c r="B3" s="105">
        <v>2</v>
      </c>
      <c r="C3" s="104" t="s">
        <v>239</v>
      </c>
      <c r="D3" s="152"/>
      <c r="E3" s="105" t="s">
        <v>13</v>
      </c>
      <c r="F3" s="106">
        <v>1</v>
      </c>
      <c r="G3" s="107">
        <v>50</v>
      </c>
      <c r="H3" s="244">
        <f t="shared" si="0"/>
        <v>1</v>
      </c>
      <c r="I3" s="153"/>
      <c r="J3" s="106">
        <f t="shared" si="1"/>
        <v>0</v>
      </c>
      <c r="K3" s="108">
        <f t="shared" si="2"/>
        <v>0</v>
      </c>
    </row>
    <row r="4" spans="1:11" x14ac:dyDescent="0.3">
      <c r="A4" s="102">
        <v>7</v>
      </c>
      <c r="B4" s="105">
        <v>3</v>
      </c>
      <c r="C4" s="104" t="s">
        <v>322</v>
      </c>
      <c r="D4" s="152"/>
      <c r="E4" s="105" t="s">
        <v>13</v>
      </c>
      <c r="F4" s="106">
        <v>1</v>
      </c>
      <c r="G4" s="107">
        <v>150</v>
      </c>
      <c r="H4" s="244">
        <f t="shared" si="0"/>
        <v>1</v>
      </c>
      <c r="I4" s="153"/>
      <c r="J4" s="106">
        <f t="shared" si="1"/>
        <v>0</v>
      </c>
      <c r="K4" s="108">
        <f t="shared" si="2"/>
        <v>0</v>
      </c>
    </row>
    <row r="5" spans="1:11" x14ac:dyDescent="0.3">
      <c r="A5" s="102">
        <v>7</v>
      </c>
      <c r="B5" s="105">
        <v>4</v>
      </c>
      <c r="C5" s="104" t="s">
        <v>245</v>
      </c>
      <c r="D5" s="152"/>
      <c r="E5" s="105" t="s">
        <v>13</v>
      </c>
      <c r="F5" s="106">
        <v>1</v>
      </c>
      <c r="G5" s="107">
        <v>50</v>
      </c>
      <c r="H5" s="244">
        <f t="shared" si="0"/>
        <v>1</v>
      </c>
      <c r="I5" s="153"/>
      <c r="J5" s="106">
        <f t="shared" si="1"/>
        <v>0</v>
      </c>
      <c r="K5" s="108">
        <f t="shared" si="2"/>
        <v>0</v>
      </c>
    </row>
    <row r="6" spans="1:11" x14ac:dyDescent="0.3">
      <c r="A6" s="140"/>
      <c r="B6" s="143"/>
      <c r="C6" s="140"/>
      <c r="D6" s="142"/>
      <c r="E6" s="143"/>
      <c r="F6" s="144"/>
      <c r="G6" s="221"/>
      <c r="H6" s="245"/>
      <c r="I6" s="145"/>
      <c r="J6" s="144"/>
      <c r="K6" s="146"/>
    </row>
    <row r="7" spans="1:11" x14ac:dyDescent="0.3">
      <c r="A7" s="102">
        <v>7</v>
      </c>
      <c r="B7" s="105">
        <v>5</v>
      </c>
      <c r="C7" s="104" t="s">
        <v>262</v>
      </c>
      <c r="D7" s="152"/>
      <c r="E7" s="105" t="s">
        <v>13</v>
      </c>
      <c r="F7" s="106">
        <v>1</v>
      </c>
      <c r="G7" s="107">
        <v>50</v>
      </c>
      <c r="H7" s="244">
        <f t="shared" si="0"/>
        <v>1</v>
      </c>
      <c r="I7" s="153"/>
      <c r="J7" s="106">
        <f t="shared" si="1"/>
        <v>0</v>
      </c>
      <c r="K7" s="108">
        <f t="shared" si="2"/>
        <v>0</v>
      </c>
    </row>
    <row r="8" spans="1:11" x14ac:dyDescent="0.3">
      <c r="A8" s="102">
        <v>7</v>
      </c>
      <c r="B8" s="105">
        <v>6</v>
      </c>
      <c r="C8" s="104" t="s">
        <v>265</v>
      </c>
      <c r="D8" s="152"/>
      <c r="E8" s="105" t="s">
        <v>13</v>
      </c>
      <c r="F8" s="106">
        <v>1</v>
      </c>
      <c r="G8" s="107">
        <v>35</v>
      </c>
      <c r="H8" s="244">
        <f t="shared" si="0"/>
        <v>1</v>
      </c>
      <c r="I8" s="153"/>
      <c r="J8" s="106">
        <f t="shared" si="1"/>
        <v>0</v>
      </c>
      <c r="K8" s="108">
        <f t="shared" si="2"/>
        <v>0</v>
      </c>
    </row>
    <row r="9" spans="1:11" x14ac:dyDescent="0.3">
      <c r="A9" s="102">
        <v>7</v>
      </c>
      <c r="B9" s="105">
        <v>7</v>
      </c>
      <c r="C9" s="104" t="s">
        <v>323</v>
      </c>
      <c r="D9" s="152"/>
      <c r="E9" s="105" t="s">
        <v>13</v>
      </c>
      <c r="F9" s="106">
        <v>1</v>
      </c>
      <c r="G9" s="107">
        <v>85</v>
      </c>
      <c r="H9" s="244">
        <f t="shared" si="0"/>
        <v>1</v>
      </c>
      <c r="I9" s="153"/>
      <c r="J9" s="106">
        <f t="shared" si="1"/>
        <v>0</v>
      </c>
      <c r="K9" s="108">
        <f t="shared" si="2"/>
        <v>0</v>
      </c>
    </row>
    <row r="10" spans="1:11" x14ac:dyDescent="0.3">
      <c r="A10" s="102">
        <v>7</v>
      </c>
      <c r="B10" s="105">
        <v>8</v>
      </c>
      <c r="C10" s="104" t="s">
        <v>324</v>
      </c>
      <c r="D10" s="152"/>
      <c r="E10" s="105" t="s">
        <v>13</v>
      </c>
      <c r="F10" s="106">
        <v>1</v>
      </c>
      <c r="G10" s="107">
        <v>10</v>
      </c>
      <c r="H10" s="244">
        <f t="shared" si="0"/>
        <v>1</v>
      </c>
      <c r="I10" s="153"/>
      <c r="J10" s="106">
        <f t="shared" si="1"/>
        <v>0</v>
      </c>
      <c r="K10" s="108">
        <f t="shared" si="2"/>
        <v>0</v>
      </c>
    </row>
    <row r="11" spans="1:11" x14ac:dyDescent="0.3">
      <c r="A11" s="102">
        <v>7</v>
      </c>
      <c r="B11" s="105">
        <v>9</v>
      </c>
      <c r="C11" s="104" t="s">
        <v>325</v>
      </c>
      <c r="D11" s="152"/>
      <c r="E11" s="105" t="s">
        <v>13</v>
      </c>
      <c r="F11" s="106">
        <v>1</v>
      </c>
      <c r="G11" s="107">
        <v>100</v>
      </c>
      <c r="H11" s="244">
        <f t="shared" si="0"/>
        <v>1</v>
      </c>
      <c r="I11" s="153"/>
      <c r="J11" s="106">
        <f t="shared" si="1"/>
        <v>0</v>
      </c>
      <c r="K11" s="108">
        <f t="shared" si="2"/>
        <v>0</v>
      </c>
    </row>
    <row r="12" spans="1:11" x14ac:dyDescent="0.3">
      <c r="A12" s="102">
        <v>7</v>
      </c>
      <c r="B12" s="105">
        <v>10</v>
      </c>
      <c r="C12" s="104" t="s">
        <v>306</v>
      </c>
      <c r="D12" s="152"/>
      <c r="E12" s="105" t="s">
        <v>13</v>
      </c>
      <c r="F12" s="106">
        <v>1</v>
      </c>
      <c r="G12" s="107">
        <f>250+180</f>
        <v>430</v>
      </c>
      <c r="H12" s="244">
        <f t="shared" si="0"/>
        <v>1</v>
      </c>
      <c r="I12" s="153"/>
      <c r="J12" s="106">
        <f t="shared" si="1"/>
        <v>0</v>
      </c>
      <c r="K12" s="108">
        <f t="shared" si="2"/>
        <v>0</v>
      </c>
    </row>
    <row r="13" spans="1:11" x14ac:dyDescent="0.3">
      <c r="A13" s="102">
        <v>7</v>
      </c>
      <c r="B13" s="105">
        <v>11</v>
      </c>
      <c r="C13" s="104" t="s">
        <v>326</v>
      </c>
      <c r="D13" s="152"/>
      <c r="E13" s="105" t="s">
        <v>13</v>
      </c>
      <c r="F13" s="106">
        <v>1</v>
      </c>
      <c r="G13" s="107">
        <v>230</v>
      </c>
      <c r="H13" s="244">
        <f t="shared" si="0"/>
        <v>1</v>
      </c>
      <c r="I13" s="153"/>
      <c r="J13" s="106">
        <f t="shared" si="1"/>
        <v>0</v>
      </c>
      <c r="K13" s="108">
        <f t="shared" si="2"/>
        <v>0</v>
      </c>
    </row>
    <row r="14" spans="1:11" x14ac:dyDescent="0.3">
      <c r="A14" s="134"/>
      <c r="B14" s="134"/>
      <c r="C14" s="136" t="s">
        <v>119</v>
      </c>
      <c r="D14" s="136"/>
      <c r="E14" s="134"/>
      <c r="F14" s="135"/>
      <c r="G14" s="137"/>
      <c r="H14" s="135"/>
      <c r="I14" s="135"/>
      <c r="J14" s="135"/>
      <c r="K14" s="138">
        <f>SUM(K2:K13)</f>
        <v>0</v>
      </c>
    </row>
    <row r="16" spans="1:11" x14ac:dyDescent="0.3">
      <c r="B16" s="261" t="s">
        <v>1208</v>
      </c>
      <c r="C16" s="261"/>
      <c r="D16" s="261"/>
      <c r="E16" s="261"/>
      <c r="F16" s="261"/>
      <c r="G16" s="261"/>
      <c r="H16" s="261"/>
      <c r="I16" s="261"/>
      <c r="J16" s="261"/>
    </row>
    <row r="17" spans="2:11" x14ac:dyDescent="0.3">
      <c r="B17" s="261"/>
      <c r="C17" s="261"/>
      <c r="D17" s="261"/>
      <c r="E17" s="261"/>
      <c r="F17" s="261"/>
      <c r="G17" s="261"/>
      <c r="H17" s="261"/>
      <c r="I17" s="261"/>
      <c r="J17" s="261"/>
    </row>
    <row r="18" spans="2:11" x14ac:dyDescent="0.3">
      <c r="B18" s="261"/>
      <c r="C18" s="261"/>
      <c r="D18" s="261"/>
      <c r="E18" s="261"/>
      <c r="F18" s="261"/>
      <c r="G18" s="261"/>
      <c r="H18" s="261"/>
      <c r="I18" s="261"/>
      <c r="J18" s="261"/>
    </row>
    <row r="19" spans="2:11" x14ac:dyDescent="0.3">
      <c r="B19" s="261"/>
      <c r="C19" s="261"/>
      <c r="D19" s="261"/>
      <c r="E19" s="261"/>
      <c r="F19" s="261"/>
      <c r="G19" s="261"/>
      <c r="H19" s="261"/>
      <c r="I19" s="261"/>
      <c r="J19" s="261"/>
    </row>
    <row r="20" spans="2:11" x14ac:dyDescent="0.3">
      <c r="B20" s="261"/>
      <c r="C20" s="261"/>
      <c r="D20" s="261"/>
      <c r="E20" s="261"/>
      <c r="F20" s="261"/>
      <c r="G20" s="261"/>
      <c r="H20" s="261"/>
      <c r="I20" s="261"/>
      <c r="J20" s="261"/>
    </row>
    <row r="21" spans="2:11" x14ac:dyDescent="0.3">
      <c r="B21" s="261"/>
      <c r="C21" s="261"/>
      <c r="D21" s="261"/>
      <c r="E21" s="261"/>
      <c r="F21" s="261"/>
      <c r="G21" s="261"/>
      <c r="H21" s="261"/>
      <c r="I21" s="261"/>
      <c r="J21" s="261"/>
    </row>
    <row r="22" spans="2:11" x14ac:dyDescent="0.3">
      <c r="B22" s="261"/>
      <c r="C22" s="261"/>
      <c r="D22" s="261"/>
      <c r="E22" s="261"/>
      <c r="F22" s="261"/>
      <c r="G22" s="261"/>
      <c r="H22" s="261"/>
      <c r="I22" s="261"/>
      <c r="J22" s="261"/>
    </row>
    <row r="23" spans="2:11" x14ac:dyDescent="0.3">
      <c r="B23" s="261"/>
      <c r="C23" s="261"/>
      <c r="D23" s="261"/>
      <c r="E23" s="261"/>
      <c r="F23" s="261"/>
      <c r="G23" s="261"/>
      <c r="H23" s="261"/>
      <c r="I23" s="261"/>
      <c r="J23" s="261"/>
    </row>
    <row r="24" spans="2:11" x14ac:dyDescent="0.3">
      <c r="B24" s="261"/>
      <c r="C24" s="261"/>
      <c r="D24" s="261"/>
      <c r="E24" s="261"/>
      <c r="F24" s="261"/>
      <c r="G24" s="261"/>
      <c r="H24" s="261"/>
      <c r="I24" s="261"/>
      <c r="J24" s="261"/>
    </row>
    <row r="25" spans="2:11" x14ac:dyDescent="0.3">
      <c r="C25" s="113" t="s">
        <v>120</v>
      </c>
      <c r="D25" s="28">
        <f ca="1">TODAY()</f>
        <v>46010</v>
      </c>
      <c r="E25" s="29"/>
      <c r="F25" s="29"/>
      <c r="G25" s="29"/>
    </row>
    <row r="26" spans="2:11" x14ac:dyDescent="0.3">
      <c r="C26" s="113" t="s">
        <v>121</v>
      </c>
      <c r="D26" s="262"/>
      <c r="E26" s="262"/>
      <c r="F26" s="262"/>
      <c r="G26" s="262"/>
      <c r="H26" s="262"/>
      <c r="I26" s="262"/>
      <c r="J26" s="262"/>
      <c r="K26" s="262"/>
    </row>
    <row r="27" spans="2:11" x14ac:dyDescent="0.3">
      <c r="C27" s="113"/>
      <c r="D27" s="262"/>
      <c r="E27" s="262"/>
      <c r="F27" s="262"/>
      <c r="G27" s="262"/>
      <c r="H27" s="262"/>
      <c r="I27" s="262"/>
      <c r="J27" s="262"/>
      <c r="K27" s="262"/>
    </row>
    <row r="28" spans="2:11" x14ac:dyDescent="0.3">
      <c r="C28" s="113"/>
      <c r="D28" s="114"/>
      <c r="E28" s="114"/>
      <c r="F28" s="114"/>
      <c r="G28" s="114"/>
    </row>
    <row r="29" spans="2:11" x14ac:dyDescent="0.3">
      <c r="C29" s="113"/>
      <c r="D29" s="114"/>
      <c r="E29" s="114"/>
      <c r="F29" s="114"/>
      <c r="G29" s="114"/>
    </row>
  </sheetData>
  <sheetProtection algorithmName="SHA-512" hashValue="tD03xcs3Rz1cskvyObjrbcU3omAYLuKu61S6QMtDOMXpbsz6p3oqOwhYUb8Q53iICcnlNG4GEHYrMFfWve21Lw==" saltValue="IOdBwtk4InfBYtoxPn6FFw=="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I2" sqref="I2"/>
    </sheetView>
  </sheetViews>
  <sheetFormatPr defaultRowHeight="14.4" x14ac:dyDescent="0.3"/>
  <cols>
    <col min="1" max="1" width="7.6640625" style="24" customWidth="1"/>
    <col min="2" max="2" width="9.6640625" style="24" customWidth="1"/>
    <col min="3" max="3" width="8.66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99" t="s">
        <v>5</v>
      </c>
      <c r="H1" s="100" t="s">
        <v>6</v>
      </c>
      <c r="I1" s="99" t="s">
        <v>7</v>
      </c>
      <c r="J1" s="99" t="s">
        <v>8</v>
      </c>
      <c r="K1" s="99" t="s">
        <v>9</v>
      </c>
      <c r="L1" s="101" t="s">
        <v>10</v>
      </c>
    </row>
    <row r="2" spans="1:12" x14ac:dyDescent="0.3">
      <c r="A2" s="102">
        <v>8</v>
      </c>
      <c r="B2" s="102">
        <v>3102752</v>
      </c>
      <c r="C2" s="105" t="s">
        <v>11</v>
      </c>
      <c r="D2" s="157" t="s">
        <v>327</v>
      </c>
      <c r="E2" s="152"/>
      <c r="F2" s="105" t="s">
        <v>123</v>
      </c>
      <c r="G2" s="106">
        <v>2.5</v>
      </c>
      <c r="H2" s="223">
        <v>20</v>
      </c>
      <c r="I2" s="244">
        <v>2.5</v>
      </c>
      <c r="J2" s="158"/>
      <c r="K2" s="106">
        <f>(G2*J2)/I2</f>
        <v>0</v>
      </c>
      <c r="L2" s="108">
        <f>ROUND(K2*H2,2)</f>
        <v>0</v>
      </c>
    </row>
    <row r="3" spans="1:12" x14ac:dyDescent="0.3">
      <c r="A3" s="102">
        <v>8</v>
      </c>
      <c r="B3" s="102">
        <v>3102753</v>
      </c>
      <c r="C3" s="105" t="s">
        <v>14</v>
      </c>
      <c r="D3" s="157" t="s">
        <v>328</v>
      </c>
      <c r="E3" s="152"/>
      <c r="F3" s="105" t="s">
        <v>123</v>
      </c>
      <c r="G3" s="106">
        <v>2.5</v>
      </c>
      <c r="H3" s="223">
        <v>50</v>
      </c>
      <c r="I3" s="244">
        <v>2.5</v>
      </c>
      <c r="J3" s="158"/>
      <c r="K3" s="106">
        <f t="shared" ref="K3:K58" si="0">(G3*J3)/I3</f>
        <v>0</v>
      </c>
      <c r="L3" s="108">
        <f t="shared" ref="L3:L58" si="1">ROUND(K3*H3,2)</f>
        <v>0</v>
      </c>
    </row>
    <row r="4" spans="1:12" x14ac:dyDescent="0.3">
      <c r="A4" s="102">
        <v>8</v>
      </c>
      <c r="B4" s="102">
        <v>310254</v>
      </c>
      <c r="C4" s="105" t="s">
        <v>16</v>
      </c>
      <c r="D4" s="157" t="s">
        <v>329</v>
      </c>
      <c r="E4" s="152"/>
      <c r="F4" s="105" t="s">
        <v>123</v>
      </c>
      <c r="G4" s="106">
        <v>2.5</v>
      </c>
      <c r="H4" s="223">
        <v>20</v>
      </c>
      <c r="I4" s="244">
        <v>2.5</v>
      </c>
      <c r="J4" s="158"/>
      <c r="K4" s="106">
        <f t="shared" si="0"/>
        <v>0</v>
      </c>
      <c r="L4" s="108">
        <f t="shared" si="1"/>
        <v>0</v>
      </c>
    </row>
    <row r="5" spans="1:12" x14ac:dyDescent="0.3">
      <c r="A5" s="102">
        <v>8</v>
      </c>
      <c r="B5" s="102">
        <v>3102755</v>
      </c>
      <c r="C5" s="105" t="s">
        <v>18</v>
      </c>
      <c r="D5" s="157" t="s">
        <v>330</v>
      </c>
      <c r="E5" s="152"/>
      <c r="F5" s="105" t="s">
        <v>123</v>
      </c>
      <c r="G5" s="106">
        <v>2.5</v>
      </c>
      <c r="H5" s="223">
        <v>50</v>
      </c>
      <c r="I5" s="244">
        <v>2.5</v>
      </c>
      <c r="J5" s="158"/>
      <c r="K5" s="106">
        <f t="shared" si="0"/>
        <v>0</v>
      </c>
      <c r="L5" s="108">
        <f t="shared" si="1"/>
        <v>0</v>
      </c>
    </row>
    <row r="6" spans="1:12" x14ac:dyDescent="0.3">
      <c r="A6" s="102">
        <v>8</v>
      </c>
      <c r="B6" s="102">
        <v>3102756</v>
      </c>
      <c r="C6" s="105" t="s">
        <v>20</v>
      </c>
      <c r="D6" s="157" t="s">
        <v>331</v>
      </c>
      <c r="E6" s="152"/>
      <c r="F6" s="105" t="s">
        <v>123</v>
      </c>
      <c r="G6" s="106">
        <v>2.5</v>
      </c>
      <c r="H6" s="223">
        <v>50</v>
      </c>
      <c r="I6" s="244">
        <v>2.5</v>
      </c>
      <c r="J6" s="158"/>
      <c r="K6" s="106">
        <f t="shared" si="0"/>
        <v>0</v>
      </c>
      <c r="L6" s="108">
        <f t="shared" si="1"/>
        <v>0</v>
      </c>
    </row>
    <row r="7" spans="1:12" x14ac:dyDescent="0.3">
      <c r="A7" s="102">
        <v>8</v>
      </c>
      <c r="B7" s="102">
        <v>3102757</v>
      </c>
      <c r="C7" s="105" t="s">
        <v>22</v>
      </c>
      <c r="D7" s="157" t="s">
        <v>332</v>
      </c>
      <c r="E7" s="152"/>
      <c r="F7" s="105" t="s">
        <v>123</v>
      </c>
      <c r="G7" s="106">
        <v>2.5</v>
      </c>
      <c r="H7" s="223">
        <v>60</v>
      </c>
      <c r="I7" s="244">
        <v>2.5</v>
      </c>
      <c r="J7" s="158"/>
      <c r="K7" s="106">
        <f t="shared" si="0"/>
        <v>0</v>
      </c>
      <c r="L7" s="108">
        <f t="shared" si="1"/>
        <v>0</v>
      </c>
    </row>
    <row r="8" spans="1:12" x14ac:dyDescent="0.3">
      <c r="A8" s="102">
        <v>8</v>
      </c>
      <c r="B8" s="102">
        <v>3102758</v>
      </c>
      <c r="C8" s="105" t="s">
        <v>24</v>
      </c>
      <c r="D8" s="157" t="s">
        <v>333</v>
      </c>
      <c r="E8" s="152"/>
      <c r="F8" s="105" t="s">
        <v>123</v>
      </c>
      <c r="G8" s="106">
        <v>2.5</v>
      </c>
      <c r="H8" s="223">
        <v>100</v>
      </c>
      <c r="I8" s="244">
        <v>2.5</v>
      </c>
      <c r="J8" s="158"/>
      <c r="K8" s="106">
        <f t="shared" si="0"/>
        <v>0</v>
      </c>
      <c r="L8" s="108">
        <f t="shared" si="1"/>
        <v>0</v>
      </c>
    </row>
    <row r="9" spans="1:12" x14ac:dyDescent="0.3">
      <c r="A9" s="102">
        <v>8</v>
      </c>
      <c r="B9" s="102">
        <v>3102759</v>
      </c>
      <c r="C9" s="105" t="s">
        <v>26</v>
      </c>
      <c r="D9" s="157" t="s">
        <v>334</v>
      </c>
      <c r="E9" s="152"/>
      <c r="F9" s="105" t="s">
        <v>123</v>
      </c>
      <c r="G9" s="106">
        <v>2.5</v>
      </c>
      <c r="H9" s="223">
        <v>100</v>
      </c>
      <c r="I9" s="244">
        <v>2.5</v>
      </c>
      <c r="J9" s="158"/>
      <c r="K9" s="106">
        <f t="shared" si="0"/>
        <v>0</v>
      </c>
      <c r="L9" s="108">
        <f t="shared" si="1"/>
        <v>0</v>
      </c>
    </row>
    <row r="10" spans="1:12" x14ac:dyDescent="0.3">
      <c r="A10" s="102">
        <v>8</v>
      </c>
      <c r="B10" s="102">
        <v>3102760</v>
      </c>
      <c r="C10" s="105" t="s">
        <v>28</v>
      </c>
      <c r="D10" s="157" t="s">
        <v>335</v>
      </c>
      <c r="E10" s="152"/>
      <c r="F10" s="105" t="s">
        <v>123</v>
      </c>
      <c r="G10" s="106">
        <v>2.5</v>
      </c>
      <c r="H10" s="223">
        <v>80</v>
      </c>
      <c r="I10" s="244">
        <v>2.5</v>
      </c>
      <c r="J10" s="158"/>
      <c r="K10" s="106">
        <f t="shared" si="0"/>
        <v>0</v>
      </c>
      <c r="L10" s="108">
        <f t="shared" si="1"/>
        <v>0</v>
      </c>
    </row>
    <row r="11" spans="1:12" x14ac:dyDescent="0.3">
      <c r="A11" s="102">
        <v>8</v>
      </c>
      <c r="B11" s="102">
        <v>3102761</v>
      </c>
      <c r="C11" s="105" t="s">
        <v>30</v>
      </c>
      <c r="D11" s="157" t="s">
        <v>336</v>
      </c>
      <c r="E11" s="152"/>
      <c r="F11" s="105" t="s">
        <v>123</v>
      </c>
      <c r="G11" s="106">
        <v>2.5</v>
      </c>
      <c r="H11" s="223">
        <v>200</v>
      </c>
      <c r="I11" s="244">
        <v>2.5</v>
      </c>
      <c r="J11" s="158"/>
      <c r="K11" s="106">
        <f t="shared" si="0"/>
        <v>0</v>
      </c>
      <c r="L11" s="108">
        <f t="shared" si="1"/>
        <v>0</v>
      </c>
    </row>
    <row r="12" spans="1:12" x14ac:dyDescent="0.3">
      <c r="A12" s="102">
        <v>8</v>
      </c>
      <c r="B12" s="102">
        <v>3102762</v>
      </c>
      <c r="C12" s="105" t="s">
        <v>32</v>
      </c>
      <c r="D12" s="157" t="s">
        <v>337</v>
      </c>
      <c r="E12" s="152"/>
      <c r="F12" s="105" t="s">
        <v>123</v>
      </c>
      <c r="G12" s="106">
        <v>2.5</v>
      </c>
      <c r="H12" s="223">
        <v>120</v>
      </c>
      <c r="I12" s="244">
        <v>2.5</v>
      </c>
      <c r="J12" s="158"/>
      <c r="K12" s="106">
        <f t="shared" si="0"/>
        <v>0</v>
      </c>
      <c r="L12" s="108">
        <f t="shared" si="1"/>
        <v>0</v>
      </c>
    </row>
    <row r="13" spans="1:12" x14ac:dyDescent="0.3">
      <c r="A13" s="102">
        <v>8</v>
      </c>
      <c r="B13" s="102">
        <v>3102763</v>
      </c>
      <c r="C13" s="105" t="s">
        <v>34</v>
      </c>
      <c r="D13" s="103" t="s">
        <v>338</v>
      </c>
      <c r="E13" s="152"/>
      <c r="F13" s="105" t="s">
        <v>123</v>
      </c>
      <c r="G13" s="106">
        <v>2.5</v>
      </c>
      <c r="H13" s="223">
        <v>120</v>
      </c>
      <c r="I13" s="244">
        <v>2.5</v>
      </c>
      <c r="J13" s="158"/>
      <c r="K13" s="106">
        <f t="shared" si="0"/>
        <v>0</v>
      </c>
      <c r="L13" s="108">
        <f t="shared" si="1"/>
        <v>0</v>
      </c>
    </row>
    <row r="14" spans="1:12" x14ac:dyDescent="0.3">
      <c r="A14" s="102">
        <v>8</v>
      </c>
      <c r="B14" s="102">
        <v>3102764</v>
      </c>
      <c r="C14" s="105" t="s">
        <v>36</v>
      </c>
      <c r="D14" s="103" t="s">
        <v>339</v>
      </c>
      <c r="E14" s="152"/>
      <c r="F14" s="105" t="s">
        <v>123</v>
      </c>
      <c r="G14" s="106">
        <v>2.5</v>
      </c>
      <c r="H14" s="223">
        <v>30</v>
      </c>
      <c r="I14" s="244">
        <v>2.5</v>
      </c>
      <c r="J14" s="158"/>
      <c r="K14" s="106">
        <f t="shared" si="0"/>
        <v>0</v>
      </c>
      <c r="L14" s="108">
        <f t="shared" si="1"/>
        <v>0</v>
      </c>
    </row>
    <row r="15" spans="1:12" x14ac:dyDescent="0.3">
      <c r="A15" s="102">
        <v>8</v>
      </c>
      <c r="B15" s="102">
        <v>3102765</v>
      </c>
      <c r="C15" s="105" t="s">
        <v>135</v>
      </c>
      <c r="D15" s="103" t="s">
        <v>340</v>
      </c>
      <c r="E15" s="152"/>
      <c r="F15" s="105" t="s">
        <v>123</v>
      </c>
      <c r="G15" s="106">
        <v>2.5</v>
      </c>
      <c r="H15" s="223">
        <v>50</v>
      </c>
      <c r="I15" s="244">
        <v>2.5</v>
      </c>
      <c r="J15" s="158"/>
      <c r="K15" s="106">
        <f t="shared" si="0"/>
        <v>0</v>
      </c>
      <c r="L15" s="108">
        <f t="shared" si="1"/>
        <v>0</v>
      </c>
    </row>
    <row r="16" spans="1:12" x14ac:dyDescent="0.3">
      <c r="A16" s="102">
        <v>8</v>
      </c>
      <c r="B16" s="102">
        <v>3102766</v>
      </c>
      <c r="C16" s="105" t="s">
        <v>137</v>
      </c>
      <c r="D16" s="103" t="s">
        <v>341</v>
      </c>
      <c r="E16" s="152"/>
      <c r="F16" s="105" t="s">
        <v>123</v>
      </c>
      <c r="G16" s="106">
        <v>2.5</v>
      </c>
      <c r="H16" s="223">
        <v>50</v>
      </c>
      <c r="I16" s="244">
        <v>2.5</v>
      </c>
      <c r="J16" s="158"/>
      <c r="K16" s="106">
        <f t="shared" si="0"/>
        <v>0</v>
      </c>
      <c r="L16" s="108">
        <f t="shared" si="1"/>
        <v>0</v>
      </c>
    </row>
    <row r="17" spans="1:12" x14ac:dyDescent="0.3">
      <c r="A17" s="102">
        <v>8</v>
      </c>
      <c r="B17" s="102">
        <v>3102767</v>
      </c>
      <c r="C17" s="105" t="s">
        <v>139</v>
      </c>
      <c r="D17" s="103" t="s">
        <v>342</v>
      </c>
      <c r="E17" s="152"/>
      <c r="F17" s="105" t="s">
        <v>123</v>
      </c>
      <c r="G17" s="106">
        <v>2.5</v>
      </c>
      <c r="H17" s="223">
        <v>250</v>
      </c>
      <c r="I17" s="244">
        <v>2.5</v>
      </c>
      <c r="J17" s="158"/>
      <c r="K17" s="106">
        <f t="shared" si="0"/>
        <v>0</v>
      </c>
      <c r="L17" s="108">
        <f t="shared" si="1"/>
        <v>0</v>
      </c>
    </row>
    <row r="18" spans="1:12" x14ac:dyDescent="0.3">
      <c r="A18" s="102">
        <v>8</v>
      </c>
      <c r="B18" s="102">
        <v>3102768</v>
      </c>
      <c r="C18" s="105" t="s">
        <v>38</v>
      </c>
      <c r="D18" s="103" t="s">
        <v>343</v>
      </c>
      <c r="E18" s="152"/>
      <c r="F18" s="105" t="s">
        <v>123</v>
      </c>
      <c r="G18" s="106">
        <v>2.5</v>
      </c>
      <c r="H18" s="223">
        <v>40</v>
      </c>
      <c r="I18" s="244">
        <v>2.5</v>
      </c>
      <c r="J18" s="158"/>
      <c r="K18" s="106">
        <f t="shared" si="0"/>
        <v>0</v>
      </c>
      <c r="L18" s="108">
        <f t="shared" si="1"/>
        <v>0</v>
      </c>
    </row>
    <row r="19" spans="1:12" x14ac:dyDescent="0.3">
      <c r="A19" s="102">
        <v>8</v>
      </c>
      <c r="B19" s="102">
        <v>3102769</v>
      </c>
      <c r="C19" s="105" t="s">
        <v>40</v>
      </c>
      <c r="D19" s="103" t="s">
        <v>344</v>
      </c>
      <c r="E19" s="152"/>
      <c r="F19" s="105" t="s">
        <v>123</v>
      </c>
      <c r="G19" s="106">
        <v>2.5</v>
      </c>
      <c r="H19" s="223">
        <v>50</v>
      </c>
      <c r="I19" s="244">
        <v>2.5</v>
      </c>
      <c r="J19" s="158"/>
      <c r="K19" s="106">
        <f t="shared" si="0"/>
        <v>0</v>
      </c>
      <c r="L19" s="108">
        <f t="shared" si="1"/>
        <v>0</v>
      </c>
    </row>
    <row r="20" spans="1:12" x14ac:dyDescent="0.3">
      <c r="A20" s="102">
        <v>8</v>
      </c>
      <c r="B20" s="102">
        <v>3102770</v>
      </c>
      <c r="C20" s="105" t="s">
        <v>42</v>
      </c>
      <c r="D20" s="103" t="s">
        <v>345</v>
      </c>
      <c r="E20" s="152"/>
      <c r="F20" s="105" t="s">
        <v>123</v>
      </c>
      <c r="G20" s="106">
        <v>2.5</v>
      </c>
      <c r="H20" s="223">
        <v>50</v>
      </c>
      <c r="I20" s="244">
        <v>2.5</v>
      </c>
      <c r="J20" s="158"/>
      <c r="K20" s="106">
        <f t="shared" si="0"/>
        <v>0</v>
      </c>
      <c r="L20" s="108">
        <f t="shared" si="1"/>
        <v>0</v>
      </c>
    </row>
    <row r="21" spans="1:12" x14ac:dyDescent="0.3">
      <c r="A21" s="102">
        <v>8</v>
      </c>
      <c r="B21" s="102">
        <v>3102771</v>
      </c>
      <c r="C21" s="105" t="s">
        <v>44</v>
      </c>
      <c r="D21" s="103" t="s">
        <v>1209</v>
      </c>
      <c r="E21" s="152"/>
      <c r="F21" s="105" t="s">
        <v>123</v>
      </c>
      <c r="G21" s="106">
        <v>2.5</v>
      </c>
      <c r="H21" s="223">
        <v>200</v>
      </c>
      <c r="I21" s="244">
        <v>2.5</v>
      </c>
      <c r="J21" s="158"/>
      <c r="K21" s="106">
        <f t="shared" si="0"/>
        <v>0</v>
      </c>
      <c r="L21" s="108">
        <f t="shared" si="1"/>
        <v>0</v>
      </c>
    </row>
    <row r="22" spans="1:12" x14ac:dyDescent="0.3">
      <c r="A22" s="102">
        <v>8</v>
      </c>
      <c r="B22" s="102">
        <v>3102772</v>
      </c>
      <c r="C22" s="105" t="s">
        <v>46</v>
      </c>
      <c r="D22" s="103" t="s">
        <v>346</v>
      </c>
      <c r="E22" s="152"/>
      <c r="F22" s="105" t="s">
        <v>123</v>
      </c>
      <c r="G22" s="106">
        <v>2.5</v>
      </c>
      <c r="H22" s="223">
        <v>200</v>
      </c>
      <c r="I22" s="244">
        <v>2.5</v>
      </c>
      <c r="J22" s="158"/>
      <c r="K22" s="106">
        <f t="shared" si="0"/>
        <v>0</v>
      </c>
      <c r="L22" s="108">
        <f t="shared" si="1"/>
        <v>0</v>
      </c>
    </row>
    <row r="23" spans="1:12" x14ac:dyDescent="0.3">
      <c r="A23" s="102">
        <v>8</v>
      </c>
      <c r="B23" s="102">
        <v>3102773</v>
      </c>
      <c r="C23" s="105" t="s">
        <v>48</v>
      </c>
      <c r="D23" s="103" t="s">
        <v>347</v>
      </c>
      <c r="E23" s="152"/>
      <c r="F23" s="105" t="s">
        <v>123</v>
      </c>
      <c r="G23" s="106">
        <v>2.5</v>
      </c>
      <c r="H23" s="223">
        <v>150</v>
      </c>
      <c r="I23" s="244">
        <v>2.5</v>
      </c>
      <c r="J23" s="158"/>
      <c r="K23" s="106">
        <f t="shared" si="0"/>
        <v>0</v>
      </c>
      <c r="L23" s="108">
        <f t="shared" si="1"/>
        <v>0</v>
      </c>
    </row>
    <row r="24" spans="1:12" x14ac:dyDescent="0.3">
      <c r="A24" s="102">
        <v>8</v>
      </c>
      <c r="B24" s="102">
        <v>3102774</v>
      </c>
      <c r="C24" s="105" t="s">
        <v>50</v>
      </c>
      <c r="D24" s="103" t="s">
        <v>1210</v>
      </c>
      <c r="E24" s="152"/>
      <c r="F24" s="105" t="s">
        <v>123</v>
      </c>
      <c r="G24" s="106">
        <v>2.5</v>
      </c>
      <c r="H24" s="223">
        <v>250</v>
      </c>
      <c r="I24" s="244">
        <v>2.5</v>
      </c>
      <c r="J24" s="158"/>
      <c r="K24" s="106">
        <f t="shared" si="0"/>
        <v>0</v>
      </c>
      <c r="L24" s="108">
        <f t="shared" si="1"/>
        <v>0</v>
      </c>
    </row>
    <row r="25" spans="1:12" x14ac:dyDescent="0.3">
      <c r="A25" s="102">
        <v>8</v>
      </c>
      <c r="B25" s="102">
        <v>3102775</v>
      </c>
      <c r="C25" s="105" t="s">
        <v>52</v>
      </c>
      <c r="D25" s="103" t="s">
        <v>1211</v>
      </c>
      <c r="E25" s="152"/>
      <c r="F25" s="105" t="s">
        <v>123</v>
      </c>
      <c r="G25" s="106">
        <v>2.5</v>
      </c>
      <c r="H25" s="223">
        <v>150</v>
      </c>
      <c r="I25" s="244">
        <v>2.5</v>
      </c>
      <c r="J25" s="158"/>
      <c r="K25" s="106">
        <f t="shared" si="0"/>
        <v>0</v>
      </c>
      <c r="L25" s="108">
        <f t="shared" si="1"/>
        <v>0</v>
      </c>
    </row>
    <row r="26" spans="1:12" x14ac:dyDescent="0.3">
      <c r="A26" s="102">
        <v>8</v>
      </c>
      <c r="B26" s="102">
        <v>3102776</v>
      </c>
      <c r="C26" s="105" t="s">
        <v>54</v>
      </c>
      <c r="D26" s="103" t="s">
        <v>1212</v>
      </c>
      <c r="E26" s="152"/>
      <c r="F26" s="105" t="s">
        <v>123</v>
      </c>
      <c r="G26" s="106">
        <v>2.5</v>
      </c>
      <c r="H26" s="223">
        <v>220</v>
      </c>
      <c r="I26" s="244">
        <v>2.5</v>
      </c>
      <c r="J26" s="158"/>
      <c r="K26" s="106">
        <f t="shared" si="0"/>
        <v>0</v>
      </c>
      <c r="L26" s="108">
        <f t="shared" si="1"/>
        <v>0</v>
      </c>
    </row>
    <row r="27" spans="1:12" x14ac:dyDescent="0.3">
      <c r="A27" s="102">
        <v>8</v>
      </c>
      <c r="B27" s="102">
        <v>3102777</v>
      </c>
      <c r="C27" s="105" t="s">
        <v>56</v>
      </c>
      <c r="D27" s="103" t="s">
        <v>1213</v>
      </c>
      <c r="E27" s="152"/>
      <c r="F27" s="105" t="s">
        <v>123</v>
      </c>
      <c r="G27" s="106">
        <v>2.5</v>
      </c>
      <c r="H27" s="223">
        <v>120</v>
      </c>
      <c r="I27" s="244">
        <v>2.5</v>
      </c>
      <c r="J27" s="158"/>
      <c r="K27" s="106">
        <f t="shared" si="0"/>
        <v>0</v>
      </c>
      <c r="L27" s="108">
        <f t="shared" si="1"/>
        <v>0</v>
      </c>
    </row>
    <row r="28" spans="1:12" x14ac:dyDescent="0.3">
      <c r="A28" s="102">
        <v>8</v>
      </c>
      <c r="B28" s="102">
        <v>3102778</v>
      </c>
      <c r="C28" s="105" t="s">
        <v>58</v>
      </c>
      <c r="D28" s="103" t="s">
        <v>1214</v>
      </c>
      <c r="E28" s="152"/>
      <c r="F28" s="105" t="s">
        <v>123</v>
      </c>
      <c r="G28" s="106">
        <v>2.5</v>
      </c>
      <c r="H28" s="223">
        <v>120</v>
      </c>
      <c r="I28" s="244">
        <v>2.5</v>
      </c>
      <c r="J28" s="158"/>
      <c r="K28" s="106">
        <f t="shared" si="0"/>
        <v>0</v>
      </c>
      <c r="L28" s="108">
        <f t="shared" si="1"/>
        <v>0</v>
      </c>
    </row>
    <row r="29" spans="1:12" x14ac:dyDescent="0.3">
      <c r="A29" s="102">
        <v>8</v>
      </c>
      <c r="B29" s="102">
        <v>3102779</v>
      </c>
      <c r="C29" s="105" t="s">
        <v>60</v>
      </c>
      <c r="D29" s="103" t="s">
        <v>348</v>
      </c>
      <c r="E29" s="152"/>
      <c r="F29" s="105" t="s">
        <v>123</v>
      </c>
      <c r="G29" s="106">
        <v>2.5</v>
      </c>
      <c r="H29" s="223">
        <v>300</v>
      </c>
      <c r="I29" s="244">
        <v>2.5</v>
      </c>
      <c r="J29" s="158"/>
      <c r="K29" s="106">
        <f t="shared" si="0"/>
        <v>0</v>
      </c>
      <c r="L29" s="108">
        <f t="shared" si="1"/>
        <v>0</v>
      </c>
    </row>
    <row r="30" spans="1:12" x14ac:dyDescent="0.3">
      <c r="A30" s="102">
        <v>8</v>
      </c>
      <c r="B30" s="102">
        <v>3102780</v>
      </c>
      <c r="C30" s="105" t="s">
        <v>62</v>
      </c>
      <c r="D30" s="103" t="s">
        <v>349</v>
      </c>
      <c r="E30" s="152"/>
      <c r="F30" s="105" t="s">
        <v>123</v>
      </c>
      <c r="G30" s="106">
        <v>2.5</v>
      </c>
      <c r="H30" s="223">
        <v>150</v>
      </c>
      <c r="I30" s="244">
        <v>2.5</v>
      </c>
      <c r="J30" s="158"/>
      <c r="K30" s="106">
        <f t="shared" si="0"/>
        <v>0</v>
      </c>
      <c r="L30" s="108">
        <f t="shared" si="1"/>
        <v>0</v>
      </c>
    </row>
    <row r="31" spans="1:12" s="8" customFormat="1" x14ac:dyDescent="0.3">
      <c r="A31" s="102">
        <v>8</v>
      </c>
      <c r="B31" s="102">
        <v>3102781</v>
      </c>
      <c r="C31" s="105" t="s">
        <v>64</v>
      </c>
      <c r="D31" s="103" t="s">
        <v>1215</v>
      </c>
      <c r="E31" s="152"/>
      <c r="F31" s="105" t="s">
        <v>123</v>
      </c>
      <c r="G31" s="106">
        <v>2.5</v>
      </c>
      <c r="H31" s="105">
        <v>800</v>
      </c>
      <c r="I31" s="244">
        <v>2.5</v>
      </c>
      <c r="J31" s="159"/>
      <c r="K31" s="106">
        <f t="shared" si="0"/>
        <v>0</v>
      </c>
      <c r="L31" s="108">
        <f t="shared" si="1"/>
        <v>0</v>
      </c>
    </row>
    <row r="32" spans="1:12" x14ac:dyDescent="0.3">
      <c r="A32" s="102">
        <v>8</v>
      </c>
      <c r="B32" s="102">
        <v>3102782</v>
      </c>
      <c r="C32" s="105" t="s">
        <v>66</v>
      </c>
      <c r="D32" s="103" t="s">
        <v>1216</v>
      </c>
      <c r="E32" s="152"/>
      <c r="F32" s="105" t="s">
        <v>123</v>
      </c>
      <c r="G32" s="106">
        <v>2.5</v>
      </c>
      <c r="H32" s="223">
        <v>120</v>
      </c>
      <c r="I32" s="244">
        <v>2.5</v>
      </c>
      <c r="J32" s="158"/>
      <c r="K32" s="106">
        <f t="shared" si="0"/>
        <v>0</v>
      </c>
      <c r="L32" s="108">
        <f t="shared" si="1"/>
        <v>0</v>
      </c>
    </row>
    <row r="33" spans="1:12" x14ac:dyDescent="0.3">
      <c r="A33" s="102">
        <v>8</v>
      </c>
      <c r="B33" s="102">
        <v>3102783</v>
      </c>
      <c r="C33" s="105" t="s">
        <v>68</v>
      </c>
      <c r="D33" s="103" t="s">
        <v>1217</v>
      </c>
      <c r="E33" s="152"/>
      <c r="F33" s="105" t="s">
        <v>123</v>
      </c>
      <c r="G33" s="106">
        <v>2.5</v>
      </c>
      <c r="H33" s="223">
        <v>250</v>
      </c>
      <c r="I33" s="244">
        <v>2.5</v>
      </c>
      <c r="J33" s="158"/>
      <c r="K33" s="106">
        <f t="shared" si="0"/>
        <v>0</v>
      </c>
      <c r="L33" s="108">
        <f t="shared" si="1"/>
        <v>0</v>
      </c>
    </row>
    <row r="34" spans="1:12" x14ac:dyDescent="0.3">
      <c r="A34" s="102">
        <v>8</v>
      </c>
      <c r="B34" s="102">
        <v>3102784</v>
      </c>
      <c r="C34" s="105" t="s">
        <v>70</v>
      </c>
      <c r="D34" s="103" t="s">
        <v>1218</v>
      </c>
      <c r="E34" s="152"/>
      <c r="F34" s="105" t="s">
        <v>123</v>
      </c>
      <c r="G34" s="106">
        <v>2.5</v>
      </c>
      <c r="H34" s="223">
        <v>1200</v>
      </c>
      <c r="I34" s="244">
        <v>2.5</v>
      </c>
      <c r="J34" s="158"/>
      <c r="K34" s="106">
        <f t="shared" si="0"/>
        <v>0</v>
      </c>
      <c r="L34" s="108">
        <f t="shared" si="1"/>
        <v>0</v>
      </c>
    </row>
    <row r="35" spans="1:12" x14ac:dyDescent="0.3">
      <c r="A35" s="102">
        <v>8</v>
      </c>
      <c r="B35" s="102">
        <v>3102785</v>
      </c>
      <c r="C35" s="105" t="s">
        <v>72</v>
      </c>
      <c r="D35" s="103" t="s">
        <v>1219</v>
      </c>
      <c r="E35" s="152"/>
      <c r="F35" s="105" t="s">
        <v>123</v>
      </c>
      <c r="G35" s="106">
        <v>2.5</v>
      </c>
      <c r="H35" s="223">
        <v>800</v>
      </c>
      <c r="I35" s="244">
        <v>2.5</v>
      </c>
      <c r="J35" s="158"/>
      <c r="K35" s="106">
        <f t="shared" si="0"/>
        <v>0</v>
      </c>
      <c r="L35" s="108">
        <f t="shared" si="1"/>
        <v>0</v>
      </c>
    </row>
    <row r="36" spans="1:12" x14ac:dyDescent="0.3">
      <c r="A36" s="102">
        <v>8</v>
      </c>
      <c r="B36" s="102">
        <v>3102786</v>
      </c>
      <c r="C36" s="105" t="s">
        <v>74</v>
      </c>
      <c r="D36" s="103" t="s">
        <v>350</v>
      </c>
      <c r="E36" s="152"/>
      <c r="F36" s="105" t="s">
        <v>123</v>
      </c>
      <c r="G36" s="106">
        <v>2.5</v>
      </c>
      <c r="H36" s="223">
        <v>400</v>
      </c>
      <c r="I36" s="244">
        <v>2.5</v>
      </c>
      <c r="J36" s="158"/>
      <c r="K36" s="106">
        <f t="shared" si="0"/>
        <v>0</v>
      </c>
      <c r="L36" s="108">
        <f t="shared" si="1"/>
        <v>0</v>
      </c>
    </row>
    <row r="37" spans="1:12" x14ac:dyDescent="0.3">
      <c r="A37" s="102">
        <v>8</v>
      </c>
      <c r="B37" s="102">
        <v>3102787</v>
      </c>
      <c r="C37" s="105" t="s">
        <v>76</v>
      </c>
      <c r="D37" s="103" t="s">
        <v>351</v>
      </c>
      <c r="E37" s="152"/>
      <c r="F37" s="105" t="s">
        <v>123</v>
      </c>
      <c r="G37" s="106">
        <v>2.5</v>
      </c>
      <c r="H37" s="223">
        <v>150</v>
      </c>
      <c r="I37" s="244">
        <v>2.5</v>
      </c>
      <c r="J37" s="158"/>
      <c r="K37" s="106">
        <f t="shared" si="0"/>
        <v>0</v>
      </c>
      <c r="L37" s="108">
        <f t="shared" si="1"/>
        <v>0</v>
      </c>
    </row>
    <row r="38" spans="1:12" x14ac:dyDescent="0.3">
      <c r="A38" s="102">
        <v>8</v>
      </c>
      <c r="B38" s="102">
        <v>3102788</v>
      </c>
      <c r="C38" s="105" t="s">
        <v>78</v>
      </c>
      <c r="D38" s="103" t="s">
        <v>1220</v>
      </c>
      <c r="E38" s="152"/>
      <c r="F38" s="105" t="s">
        <v>123</v>
      </c>
      <c r="G38" s="106">
        <v>2.5</v>
      </c>
      <c r="H38" s="223">
        <v>50</v>
      </c>
      <c r="I38" s="244">
        <v>2.5</v>
      </c>
      <c r="J38" s="158"/>
      <c r="K38" s="106">
        <f t="shared" si="0"/>
        <v>0</v>
      </c>
      <c r="L38" s="108">
        <f t="shared" si="1"/>
        <v>0</v>
      </c>
    </row>
    <row r="39" spans="1:12" x14ac:dyDescent="0.3">
      <c r="A39" s="102">
        <v>8</v>
      </c>
      <c r="B39" s="102">
        <v>3102789</v>
      </c>
      <c r="C39" s="105" t="s">
        <v>80</v>
      </c>
      <c r="D39" s="103" t="s">
        <v>1221</v>
      </c>
      <c r="E39" s="152"/>
      <c r="F39" s="105" t="s">
        <v>123</v>
      </c>
      <c r="G39" s="106">
        <v>2.5</v>
      </c>
      <c r="H39" s="223">
        <v>50</v>
      </c>
      <c r="I39" s="244">
        <v>2.5</v>
      </c>
      <c r="J39" s="158"/>
      <c r="K39" s="106">
        <f t="shared" si="0"/>
        <v>0</v>
      </c>
      <c r="L39" s="108">
        <f t="shared" si="1"/>
        <v>0</v>
      </c>
    </row>
    <row r="40" spans="1:12" x14ac:dyDescent="0.3">
      <c r="A40" s="102">
        <v>8</v>
      </c>
      <c r="B40" s="102">
        <v>3102790</v>
      </c>
      <c r="C40" s="105" t="s">
        <v>82</v>
      </c>
      <c r="D40" s="103" t="s">
        <v>1222</v>
      </c>
      <c r="E40" s="152"/>
      <c r="F40" s="105" t="s">
        <v>123</v>
      </c>
      <c r="G40" s="106">
        <v>2.5</v>
      </c>
      <c r="H40" s="223">
        <v>200</v>
      </c>
      <c r="I40" s="244">
        <v>2.5</v>
      </c>
      <c r="J40" s="158"/>
      <c r="K40" s="106">
        <f t="shared" si="0"/>
        <v>0</v>
      </c>
      <c r="L40" s="108">
        <f t="shared" si="1"/>
        <v>0</v>
      </c>
    </row>
    <row r="41" spans="1:12" x14ac:dyDescent="0.3">
      <c r="A41" s="102">
        <v>8</v>
      </c>
      <c r="B41" s="102">
        <v>3102791</v>
      </c>
      <c r="C41" s="105" t="s">
        <v>84</v>
      </c>
      <c r="D41" s="103" t="s">
        <v>352</v>
      </c>
      <c r="E41" s="152"/>
      <c r="F41" s="105" t="s">
        <v>123</v>
      </c>
      <c r="G41" s="106">
        <v>2.5</v>
      </c>
      <c r="H41" s="223">
        <v>300</v>
      </c>
      <c r="I41" s="244">
        <v>2.5</v>
      </c>
      <c r="J41" s="158"/>
      <c r="K41" s="106">
        <f t="shared" si="0"/>
        <v>0</v>
      </c>
      <c r="L41" s="108">
        <f t="shared" si="1"/>
        <v>0</v>
      </c>
    </row>
    <row r="42" spans="1:12" x14ac:dyDescent="0.3">
      <c r="A42" s="102">
        <v>8</v>
      </c>
      <c r="B42" s="102">
        <v>1302792</v>
      </c>
      <c r="C42" s="105" t="s">
        <v>86</v>
      </c>
      <c r="D42" s="103" t="s">
        <v>1223</v>
      </c>
      <c r="E42" s="152"/>
      <c r="F42" s="105" t="s">
        <v>123</v>
      </c>
      <c r="G42" s="106">
        <v>2.5</v>
      </c>
      <c r="H42" s="223">
        <v>180</v>
      </c>
      <c r="I42" s="244">
        <v>2.5</v>
      </c>
      <c r="J42" s="158"/>
      <c r="K42" s="106">
        <f t="shared" si="0"/>
        <v>0</v>
      </c>
      <c r="L42" s="108">
        <f t="shared" si="1"/>
        <v>0</v>
      </c>
    </row>
    <row r="43" spans="1:12" x14ac:dyDescent="0.3">
      <c r="A43" s="102">
        <v>8</v>
      </c>
      <c r="B43" s="102">
        <v>3102793</v>
      </c>
      <c r="C43" s="105" t="s">
        <v>88</v>
      </c>
      <c r="D43" s="103" t="s">
        <v>353</v>
      </c>
      <c r="E43" s="152"/>
      <c r="F43" s="105" t="s">
        <v>123</v>
      </c>
      <c r="G43" s="106">
        <v>2.5</v>
      </c>
      <c r="H43" s="223">
        <v>50</v>
      </c>
      <c r="I43" s="244">
        <v>2.5</v>
      </c>
      <c r="J43" s="158"/>
      <c r="K43" s="106">
        <f t="shared" si="0"/>
        <v>0</v>
      </c>
      <c r="L43" s="108">
        <f t="shared" si="1"/>
        <v>0</v>
      </c>
    </row>
    <row r="44" spans="1:12" x14ac:dyDescent="0.3">
      <c r="A44" s="102">
        <v>8</v>
      </c>
      <c r="B44" s="102">
        <v>3102794</v>
      </c>
      <c r="C44" s="105" t="s">
        <v>90</v>
      </c>
      <c r="D44" s="103" t="s">
        <v>354</v>
      </c>
      <c r="E44" s="152"/>
      <c r="F44" s="105" t="s">
        <v>123</v>
      </c>
      <c r="G44" s="106">
        <v>2.5</v>
      </c>
      <c r="H44" s="223">
        <v>300</v>
      </c>
      <c r="I44" s="244">
        <v>2.5</v>
      </c>
      <c r="J44" s="158"/>
      <c r="K44" s="106">
        <f t="shared" si="0"/>
        <v>0</v>
      </c>
      <c r="L44" s="108">
        <f t="shared" si="1"/>
        <v>0</v>
      </c>
    </row>
    <row r="45" spans="1:12" x14ac:dyDescent="0.3">
      <c r="A45" s="102">
        <v>8</v>
      </c>
      <c r="B45" s="102">
        <v>3102795</v>
      </c>
      <c r="C45" s="105" t="s">
        <v>92</v>
      </c>
      <c r="D45" s="103" t="s">
        <v>355</v>
      </c>
      <c r="E45" s="152"/>
      <c r="F45" s="105" t="s">
        <v>123</v>
      </c>
      <c r="G45" s="106">
        <v>2.5</v>
      </c>
      <c r="H45" s="223">
        <v>240</v>
      </c>
      <c r="I45" s="244">
        <v>2.5</v>
      </c>
      <c r="J45" s="158"/>
      <c r="K45" s="106">
        <f t="shared" si="0"/>
        <v>0</v>
      </c>
      <c r="L45" s="108">
        <f t="shared" si="1"/>
        <v>0</v>
      </c>
    </row>
    <row r="46" spans="1:12" x14ac:dyDescent="0.3">
      <c r="A46" s="102">
        <v>8</v>
      </c>
      <c r="B46" s="102">
        <v>3102796</v>
      </c>
      <c r="C46" s="105" t="s">
        <v>94</v>
      </c>
      <c r="D46" s="103" t="s">
        <v>356</v>
      </c>
      <c r="E46" s="152"/>
      <c r="F46" s="105" t="s">
        <v>123</v>
      </c>
      <c r="G46" s="106">
        <v>2.5</v>
      </c>
      <c r="H46" s="223">
        <v>20</v>
      </c>
      <c r="I46" s="244">
        <v>2.5</v>
      </c>
      <c r="J46" s="158"/>
      <c r="K46" s="106">
        <f t="shared" si="0"/>
        <v>0</v>
      </c>
      <c r="L46" s="108">
        <f t="shared" si="1"/>
        <v>0</v>
      </c>
    </row>
    <row r="47" spans="1:12" x14ac:dyDescent="0.3">
      <c r="A47" s="102">
        <v>8</v>
      </c>
      <c r="B47" s="102">
        <v>3102797</v>
      </c>
      <c r="C47" s="105" t="s">
        <v>96</v>
      </c>
      <c r="D47" s="160" t="s">
        <v>357</v>
      </c>
      <c r="E47" s="152"/>
      <c r="F47" s="105" t="s">
        <v>123</v>
      </c>
      <c r="G47" s="106">
        <v>2.5</v>
      </c>
      <c r="H47" s="223">
        <v>120</v>
      </c>
      <c r="I47" s="244">
        <v>2.5</v>
      </c>
      <c r="J47" s="158"/>
      <c r="K47" s="106">
        <f t="shared" si="0"/>
        <v>0</v>
      </c>
      <c r="L47" s="108">
        <f t="shared" si="1"/>
        <v>0</v>
      </c>
    </row>
    <row r="48" spans="1:12" x14ac:dyDescent="0.3">
      <c r="A48" s="102">
        <v>8</v>
      </c>
      <c r="B48" s="102">
        <v>3102798</v>
      </c>
      <c r="C48" s="105" t="s">
        <v>98</v>
      </c>
      <c r="D48" s="160" t="s">
        <v>358</v>
      </c>
      <c r="E48" s="152"/>
      <c r="F48" s="105" t="s">
        <v>123</v>
      </c>
      <c r="G48" s="106">
        <v>2.5</v>
      </c>
      <c r="H48" s="223">
        <v>120</v>
      </c>
      <c r="I48" s="244">
        <v>2.5</v>
      </c>
      <c r="J48" s="158"/>
      <c r="K48" s="106">
        <f t="shared" si="0"/>
        <v>0</v>
      </c>
      <c r="L48" s="108">
        <f t="shared" si="1"/>
        <v>0</v>
      </c>
    </row>
    <row r="49" spans="1:12" x14ac:dyDescent="0.3">
      <c r="A49" s="102">
        <v>8</v>
      </c>
      <c r="B49" s="102">
        <v>3102799</v>
      </c>
      <c r="C49" s="105" t="s">
        <v>100</v>
      </c>
      <c r="D49" s="160" t="s">
        <v>359</v>
      </c>
      <c r="E49" s="152"/>
      <c r="F49" s="105" t="s">
        <v>123</v>
      </c>
      <c r="G49" s="106">
        <v>2.5</v>
      </c>
      <c r="H49" s="223">
        <v>120</v>
      </c>
      <c r="I49" s="244">
        <v>2.5</v>
      </c>
      <c r="J49" s="158"/>
      <c r="K49" s="106">
        <f t="shared" si="0"/>
        <v>0</v>
      </c>
      <c r="L49" s="108">
        <f t="shared" si="1"/>
        <v>0</v>
      </c>
    </row>
    <row r="50" spans="1:12" x14ac:dyDescent="0.3">
      <c r="A50" s="102">
        <v>8</v>
      </c>
      <c r="B50" s="102">
        <v>3102800</v>
      </c>
      <c r="C50" s="105" t="s">
        <v>102</v>
      </c>
      <c r="D50" s="160" t="s">
        <v>360</v>
      </c>
      <c r="E50" s="152"/>
      <c r="F50" s="105" t="s">
        <v>123</v>
      </c>
      <c r="G50" s="106">
        <v>2.5</v>
      </c>
      <c r="H50" s="223">
        <v>120</v>
      </c>
      <c r="I50" s="244">
        <v>2.5</v>
      </c>
      <c r="J50" s="158"/>
      <c r="K50" s="106">
        <f t="shared" si="0"/>
        <v>0</v>
      </c>
      <c r="L50" s="108">
        <f t="shared" si="1"/>
        <v>0</v>
      </c>
    </row>
    <row r="51" spans="1:12" x14ac:dyDescent="0.3">
      <c r="A51" s="102">
        <v>8</v>
      </c>
      <c r="B51" s="102">
        <v>3102801</v>
      </c>
      <c r="C51" s="105" t="s">
        <v>104</v>
      </c>
      <c r="D51" s="160" t="s">
        <v>361</v>
      </c>
      <c r="E51" s="152"/>
      <c r="F51" s="105" t="s">
        <v>123</v>
      </c>
      <c r="G51" s="106">
        <v>2.5</v>
      </c>
      <c r="H51" s="223">
        <v>120</v>
      </c>
      <c r="I51" s="244">
        <v>2.5</v>
      </c>
      <c r="J51" s="158"/>
      <c r="K51" s="106">
        <f t="shared" si="0"/>
        <v>0</v>
      </c>
      <c r="L51" s="108">
        <f t="shared" si="1"/>
        <v>0</v>
      </c>
    </row>
    <row r="52" spans="1:12" x14ac:dyDescent="0.3">
      <c r="A52" s="102">
        <v>8</v>
      </c>
      <c r="B52" s="102">
        <v>3102802</v>
      </c>
      <c r="C52" s="105" t="s">
        <v>106</v>
      </c>
      <c r="D52" s="160" t="s">
        <v>362</v>
      </c>
      <c r="E52" s="152"/>
      <c r="F52" s="105" t="s">
        <v>123</v>
      </c>
      <c r="G52" s="106">
        <v>2.5</v>
      </c>
      <c r="H52" s="223">
        <v>120</v>
      </c>
      <c r="I52" s="244">
        <v>2.5</v>
      </c>
      <c r="J52" s="158"/>
      <c r="K52" s="106">
        <f t="shared" si="0"/>
        <v>0</v>
      </c>
      <c r="L52" s="108">
        <f t="shared" si="1"/>
        <v>0</v>
      </c>
    </row>
    <row r="53" spans="1:12" x14ac:dyDescent="0.3">
      <c r="A53" s="102">
        <v>8</v>
      </c>
      <c r="B53" s="102">
        <v>3102803</v>
      </c>
      <c r="C53" s="105" t="s">
        <v>108</v>
      </c>
      <c r="D53" s="160" t="s">
        <v>363</v>
      </c>
      <c r="E53" s="152"/>
      <c r="F53" s="105" t="s">
        <v>123</v>
      </c>
      <c r="G53" s="106">
        <v>2.5</v>
      </c>
      <c r="H53" s="223">
        <v>120</v>
      </c>
      <c r="I53" s="244">
        <v>2.5</v>
      </c>
      <c r="J53" s="158"/>
      <c r="K53" s="106">
        <f t="shared" si="0"/>
        <v>0</v>
      </c>
      <c r="L53" s="108">
        <f t="shared" si="1"/>
        <v>0</v>
      </c>
    </row>
    <row r="54" spans="1:12" s="23" customFormat="1" x14ac:dyDescent="0.3">
      <c r="A54" s="102">
        <v>8</v>
      </c>
      <c r="B54" s="102">
        <v>3103259</v>
      </c>
      <c r="C54" s="105" t="s">
        <v>110</v>
      </c>
      <c r="D54" s="160" t="s">
        <v>1144</v>
      </c>
      <c r="E54" s="152"/>
      <c r="F54" s="105" t="s">
        <v>123</v>
      </c>
      <c r="G54" s="106">
        <v>2.5</v>
      </c>
      <c r="H54" s="223">
        <v>800</v>
      </c>
      <c r="I54" s="244">
        <v>2.5</v>
      </c>
      <c r="J54" s="158"/>
      <c r="K54" s="106">
        <f t="shared" si="0"/>
        <v>0</v>
      </c>
      <c r="L54" s="108">
        <f t="shared" si="1"/>
        <v>0</v>
      </c>
    </row>
    <row r="55" spans="1:12" s="23" customFormat="1" x14ac:dyDescent="0.3">
      <c r="A55" s="102">
        <v>8</v>
      </c>
      <c r="B55" s="102">
        <v>3103260</v>
      </c>
      <c r="C55" s="105" t="s">
        <v>112</v>
      </c>
      <c r="D55" s="160" t="s">
        <v>1146</v>
      </c>
      <c r="E55" s="152"/>
      <c r="F55" s="105" t="s">
        <v>123</v>
      </c>
      <c r="G55" s="106">
        <v>2.5</v>
      </c>
      <c r="H55" s="223">
        <v>240</v>
      </c>
      <c r="I55" s="244">
        <v>2.5</v>
      </c>
      <c r="J55" s="158"/>
      <c r="K55" s="106">
        <f t="shared" si="0"/>
        <v>0</v>
      </c>
      <c r="L55" s="108">
        <f t="shared" si="1"/>
        <v>0</v>
      </c>
    </row>
    <row r="56" spans="1:12" s="23" customFormat="1" x14ac:dyDescent="0.3">
      <c r="A56" s="102">
        <v>8</v>
      </c>
      <c r="B56" s="102">
        <v>3103261</v>
      </c>
      <c r="C56" s="105" t="s">
        <v>114</v>
      </c>
      <c r="D56" s="160" t="s">
        <v>1145</v>
      </c>
      <c r="E56" s="152"/>
      <c r="F56" s="105" t="s">
        <v>123</v>
      </c>
      <c r="G56" s="106">
        <v>2.5</v>
      </c>
      <c r="H56" s="223">
        <v>300</v>
      </c>
      <c r="I56" s="244">
        <v>2.5</v>
      </c>
      <c r="J56" s="158"/>
      <c r="K56" s="106">
        <f t="shared" si="0"/>
        <v>0</v>
      </c>
      <c r="L56" s="108">
        <f t="shared" si="1"/>
        <v>0</v>
      </c>
    </row>
    <row r="57" spans="1:12" s="23" customFormat="1" x14ac:dyDescent="0.3">
      <c r="A57" s="102">
        <v>8</v>
      </c>
      <c r="B57" s="102">
        <v>3103262</v>
      </c>
      <c r="C57" s="105" t="s">
        <v>115</v>
      </c>
      <c r="D57" s="160" t="s">
        <v>1147</v>
      </c>
      <c r="E57" s="152"/>
      <c r="F57" s="105" t="s">
        <v>123</v>
      </c>
      <c r="G57" s="106">
        <v>2.5</v>
      </c>
      <c r="H57" s="223">
        <v>200</v>
      </c>
      <c r="I57" s="244">
        <v>2.5</v>
      </c>
      <c r="J57" s="158"/>
      <c r="K57" s="106">
        <f t="shared" si="0"/>
        <v>0</v>
      </c>
      <c r="L57" s="108">
        <f t="shared" si="1"/>
        <v>0</v>
      </c>
    </row>
    <row r="58" spans="1:12" s="23" customFormat="1" x14ac:dyDescent="0.3">
      <c r="A58" s="102">
        <v>8</v>
      </c>
      <c r="B58" s="102">
        <v>3102804</v>
      </c>
      <c r="C58" s="105" t="s">
        <v>117</v>
      </c>
      <c r="D58" s="160" t="s">
        <v>364</v>
      </c>
      <c r="E58" s="152"/>
      <c r="F58" s="105" t="s">
        <v>123</v>
      </c>
      <c r="G58" s="106">
        <v>2.5</v>
      </c>
      <c r="H58" s="223">
        <v>120</v>
      </c>
      <c r="I58" s="244">
        <v>2.5</v>
      </c>
      <c r="J58" s="158"/>
      <c r="K58" s="106">
        <f t="shared" si="0"/>
        <v>0</v>
      </c>
      <c r="L58" s="108">
        <f t="shared" si="1"/>
        <v>0</v>
      </c>
    </row>
    <row r="59" spans="1:12" x14ac:dyDescent="0.3">
      <c r="A59" s="134"/>
      <c r="B59" s="134"/>
      <c r="C59" s="134"/>
      <c r="D59" s="136" t="s">
        <v>119</v>
      </c>
      <c r="E59" s="136"/>
      <c r="F59" s="134"/>
      <c r="G59" s="135"/>
      <c r="H59" s="137"/>
      <c r="I59" s="135"/>
      <c r="J59" s="135"/>
      <c r="K59" s="135"/>
      <c r="L59" s="138">
        <f>SUM(L2:L58)</f>
        <v>0</v>
      </c>
    </row>
    <row r="61" spans="1:12" x14ac:dyDescent="0.3">
      <c r="C61" s="261" t="s">
        <v>1251</v>
      </c>
      <c r="D61" s="261"/>
      <c r="E61" s="261"/>
      <c r="F61" s="261"/>
      <c r="G61" s="261"/>
      <c r="H61" s="261"/>
      <c r="I61" s="261"/>
      <c r="J61" s="261"/>
      <c r="K61" s="261"/>
    </row>
    <row r="62" spans="1:12" x14ac:dyDescent="0.3">
      <c r="C62" s="261"/>
      <c r="D62" s="261"/>
      <c r="E62" s="261"/>
      <c r="F62" s="261"/>
      <c r="G62" s="261"/>
      <c r="H62" s="261"/>
      <c r="I62" s="261"/>
      <c r="J62" s="261"/>
      <c r="K62" s="261"/>
    </row>
    <row r="63" spans="1:12" x14ac:dyDescent="0.3">
      <c r="C63" s="261"/>
      <c r="D63" s="261"/>
      <c r="E63" s="261"/>
      <c r="F63" s="261"/>
      <c r="G63" s="261"/>
      <c r="H63" s="261"/>
      <c r="I63" s="261"/>
      <c r="J63" s="261"/>
      <c r="K63" s="261"/>
    </row>
    <row r="64" spans="1:12" x14ac:dyDescent="0.3">
      <c r="C64" s="261"/>
      <c r="D64" s="261"/>
      <c r="E64" s="261"/>
      <c r="F64" s="261"/>
      <c r="G64" s="261"/>
      <c r="H64" s="261"/>
      <c r="I64" s="261"/>
      <c r="J64" s="261"/>
      <c r="K64" s="261"/>
    </row>
    <row r="65" spans="3:12" x14ac:dyDescent="0.3">
      <c r="C65" s="261"/>
      <c r="D65" s="261"/>
      <c r="E65" s="261"/>
      <c r="F65" s="261"/>
      <c r="G65" s="261"/>
      <c r="H65" s="261"/>
      <c r="I65" s="261"/>
      <c r="J65" s="261"/>
      <c r="K65" s="261"/>
    </row>
    <row r="66" spans="3:12" x14ac:dyDescent="0.3">
      <c r="C66" s="261"/>
      <c r="D66" s="261"/>
      <c r="E66" s="261"/>
      <c r="F66" s="261"/>
      <c r="G66" s="261"/>
      <c r="H66" s="261"/>
      <c r="I66" s="261"/>
      <c r="J66" s="261"/>
      <c r="K66" s="261"/>
    </row>
    <row r="67" spans="3:12" x14ac:dyDescent="0.3">
      <c r="C67" s="261"/>
      <c r="D67" s="261"/>
      <c r="E67" s="261"/>
      <c r="F67" s="261"/>
      <c r="G67" s="261"/>
      <c r="H67" s="261"/>
      <c r="I67" s="261"/>
      <c r="J67" s="261"/>
      <c r="K67" s="261"/>
    </row>
    <row r="68" spans="3:12" x14ac:dyDescent="0.3">
      <c r="C68" s="261"/>
      <c r="D68" s="261"/>
      <c r="E68" s="261"/>
      <c r="F68" s="261"/>
      <c r="G68" s="261"/>
      <c r="H68" s="261"/>
      <c r="I68" s="261"/>
      <c r="J68" s="261"/>
      <c r="K68" s="261"/>
    </row>
    <row r="69" spans="3:12" x14ac:dyDescent="0.3">
      <c r="C69" s="261"/>
      <c r="D69" s="261"/>
      <c r="E69" s="261"/>
      <c r="F69" s="261"/>
      <c r="G69" s="261"/>
      <c r="H69" s="261"/>
      <c r="I69" s="261"/>
      <c r="J69" s="261"/>
      <c r="K69" s="261"/>
    </row>
    <row r="70" spans="3:12" x14ac:dyDescent="0.3">
      <c r="D70" s="113" t="s">
        <v>120</v>
      </c>
      <c r="E70" s="28">
        <f ca="1">TODAY()</f>
        <v>46010</v>
      </c>
      <c r="F70" s="29"/>
      <c r="G70" s="29"/>
      <c r="H70" s="29"/>
    </row>
    <row r="71" spans="3:12" x14ac:dyDescent="0.3">
      <c r="D71" s="113" t="s">
        <v>121</v>
      </c>
      <c r="E71" s="262"/>
      <c r="F71" s="262"/>
      <c r="G71" s="262"/>
      <c r="H71" s="262"/>
      <c r="I71" s="262"/>
      <c r="J71" s="262"/>
      <c r="K71" s="262"/>
      <c r="L71" s="262"/>
    </row>
    <row r="72" spans="3:12" x14ac:dyDescent="0.3">
      <c r="D72" s="113"/>
      <c r="E72" s="262"/>
      <c r="F72" s="262"/>
      <c r="G72" s="262"/>
      <c r="H72" s="262"/>
      <c r="I72" s="262"/>
      <c r="J72" s="262"/>
      <c r="K72" s="262"/>
      <c r="L72" s="262"/>
    </row>
    <row r="73" spans="3:12" x14ac:dyDescent="0.3">
      <c r="D73" s="113"/>
      <c r="E73" s="114"/>
      <c r="F73" s="114"/>
      <c r="G73" s="114"/>
      <c r="H73" s="114"/>
    </row>
    <row r="74" spans="3:12" x14ac:dyDescent="0.3">
      <c r="D74" s="113"/>
      <c r="E74" s="114"/>
      <c r="F74" s="114"/>
      <c r="G74" s="114"/>
      <c r="H74" s="114"/>
    </row>
  </sheetData>
  <sheetProtection algorithmName="SHA-512" hashValue="2T/5xFPaf2bw73uSwKX+77iqbytLkwjFgdwkDLDSOiPQqbyyL/m35p3ufYBOegly4a/0PTFjyufXupS0JLf4uw==" saltValue="IYv5fJByonggpHqkHAMCAA==" spinCount="100000" sheet="1" objects="1" scenarios="1"/>
  <mergeCells count="2">
    <mergeCell ref="C61:K69"/>
    <mergeCell ref="E71:L72"/>
  </mergeCells>
  <phoneticPr fontId="7"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I2" sqref="I2"/>
    </sheetView>
  </sheetViews>
  <sheetFormatPr defaultRowHeight="14.4" x14ac:dyDescent="0.3"/>
  <cols>
    <col min="1" max="1" width="7.6640625" style="24" customWidth="1"/>
    <col min="2" max="2" width="9"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224" t="s">
        <v>5</v>
      </c>
      <c r="H1" s="100" t="s">
        <v>6</v>
      </c>
      <c r="I1" s="224" t="s">
        <v>7</v>
      </c>
      <c r="J1" s="99" t="s">
        <v>8</v>
      </c>
      <c r="K1" s="99" t="s">
        <v>9</v>
      </c>
      <c r="L1" s="101" t="s">
        <v>10</v>
      </c>
    </row>
    <row r="2" spans="1:12" x14ac:dyDescent="0.3">
      <c r="A2" s="102">
        <v>9</v>
      </c>
      <c r="B2" s="102">
        <v>3102440</v>
      </c>
      <c r="C2" s="105" t="s">
        <v>11</v>
      </c>
      <c r="D2" s="103" t="s">
        <v>365</v>
      </c>
      <c r="E2" s="152"/>
      <c r="F2" s="105" t="s">
        <v>13</v>
      </c>
      <c r="G2" s="225">
        <v>1</v>
      </c>
      <c r="H2" s="213">
        <v>780</v>
      </c>
      <c r="I2" s="246">
        <f t="shared" ref="I2:I65" si="0">+G2</f>
        <v>1</v>
      </c>
      <c r="J2" s="158"/>
      <c r="K2" s="106">
        <f>(G2*J2)/I2</f>
        <v>0</v>
      </c>
      <c r="L2" s="108">
        <f>ROUND(K2*H2,2)</f>
        <v>0</v>
      </c>
    </row>
    <row r="3" spans="1:12" ht="28.8" x14ac:dyDescent="0.3">
      <c r="A3" s="102">
        <v>9</v>
      </c>
      <c r="B3" s="102">
        <v>3102441</v>
      </c>
      <c r="C3" s="105" t="s">
        <v>14</v>
      </c>
      <c r="D3" s="103" t="s">
        <v>366</v>
      </c>
      <c r="E3" s="152"/>
      <c r="F3" s="105" t="s">
        <v>13</v>
      </c>
      <c r="G3" s="225">
        <v>1</v>
      </c>
      <c r="H3" s="213">
        <v>510</v>
      </c>
      <c r="I3" s="246">
        <f t="shared" si="0"/>
        <v>1</v>
      </c>
      <c r="J3" s="158"/>
      <c r="K3" s="106">
        <f t="shared" ref="K3:K4" si="1">(G3*J3)/I3</f>
        <v>0</v>
      </c>
      <c r="L3" s="108">
        <f t="shared" ref="L3:L4" si="2">ROUND(K3*H3,2)</f>
        <v>0</v>
      </c>
    </row>
    <row r="4" spans="1:12" x14ac:dyDescent="0.3">
      <c r="A4" s="102">
        <v>9</v>
      </c>
      <c r="B4" s="102">
        <v>3102442</v>
      </c>
      <c r="C4" s="105" t="s">
        <v>16</v>
      </c>
      <c r="D4" s="103" t="s">
        <v>367</v>
      </c>
      <c r="E4" s="152"/>
      <c r="F4" s="105" t="s">
        <v>13</v>
      </c>
      <c r="G4" s="225">
        <v>1</v>
      </c>
      <c r="H4" s="213">
        <v>1600</v>
      </c>
      <c r="I4" s="246">
        <f t="shared" si="0"/>
        <v>1</v>
      </c>
      <c r="J4" s="158"/>
      <c r="K4" s="106">
        <f t="shared" si="1"/>
        <v>0</v>
      </c>
      <c r="L4" s="108">
        <f t="shared" si="2"/>
        <v>0</v>
      </c>
    </row>
    <row r="5" spans="1:12" x14ac:dyDescent="0.3">
      <c r="A5" s="102">
        <v>9</v>
      </c>
      <c r="B5" s="102">
        <v>3102443</v>
      </c>
      <c r="C5" s="105" t="s">
        <v>18</v>
      </c>
      <c r="D5" s="103" t="s">
        <v>368</v>
      </c>
      <c r="E5" s="152"/>
      <c r="F5" s="105" t="s">
        <v>13</v>
      </c>
      <c r="G5" s="225">
        <v>1</v>
      </c>
      <c r="H5" s="213">
        <v>1000</v>
      </c>
      <c r="I5" s="246">
        <f t="shared" si="0"/>
        <v>1</v>
      </c>
      <c r="J5" s="158"/>
      <c r="K5" s="106">
        <f t="shared" ref="K5:K68" si="3">(G5*J5)/I5</f>
        <v>0</v>
      </c>
      <c r="L5" s="108">
        <f t="shared" ref="L5:L68" si="4">ROUND(K5*H5,2)</f>
        <v>0</v>
      </c>
    </row>
    <row r="6" spans="1:12" x14ac:dyDescent="0.3">
      <c r="A6" s="102">
        <v>9</v>
      </c>
      <c r="B6" s="102">
        <v>3102444</v>
      </c>
      <c r="C6" s="105" t="s">
        <v>20</v>
      </c>
      <c r="D6" s="103" t="s">
        <v>369</v>
      </c>
      <c r="E6" s="152"/>
      <c r="F6" s="105" t="s">
        <v>13</v>
      </c>
      <c r="G6" s="225">
        <v>1</v>
      </c>
      <c r="H6" s="213">
        <v>2100</v>
      </c>
      <c r="I6" s="246">
        <f t="shared" si="0"/>
        <v>1</v>
      </c>
      <c r="J6" s="158"/>
      <c r="K6" s="106">
        <f t="shared" si="3"/>
        <v>0</v>
      </c>
      <c r="L6" s="108">
        <f t="shared" si="4"/>
        <v>0</v>
      </c>
    </row>
    <row r="7" spans="1:12" x14ac:dyDescent="0.3">
      <c r="A7" s="102">
        <v>9</v>
      </c>
      <c r="B7" s="102">
        <v>3102445</v>
      </c>
      <c r="C7" s="105" t="s">
        <v>22</v>
      </c>
      <c r="D7" s="103" t="s">
        <v>370</v>
      </c>
      <c r="E7" s="152"/>
      <c r="F7" s="105" t="s">
        <v>13</v>
      </c>
      <c r="G7" s="225">
        <v>1</v>
      </c>
      <c r="H7" s="213">
        <v>1800</v>
      </c>
      <c r="I7" s="246">
        <f t="shared" si="0"/>
        <v>1</v>
      </c>
      <c r="J7" s="158"/>
      <c r="K7" s="106">
        <f t="shared" si="3"/>
        <v>0</v>
      </c>
      <c r="L7" s="108">
        <f t="shared" si="4"/>
        <v>0</v>
      </c>
    </row>
    <row r="8" spans="1:12" x14ac:dyDescent="0.3">
      <c r="A8" s="102">
        <v>9</v>
      </c>
      <c r="B8" s="102">
        <v>3102446</v>
      </c>
      <c r="C8" s="105" t="s">
        <v>24</v>
      </c>
      <c r="D8" s="103" t="s">
        <v>371</v>
      </c>
      <c r="E8" s="152"/>
      <c r="F8" s="105" t="s">
        <v>13</v>
      </c>
      <c r="G8" s="225">
        <v>1</v>
      </c>
      <c r="H8" s="213">
        <v>200</v>
      </c>
      <c r="I8" s="246">
        <f t="shared" si="0"/>
        <v>1</v>
      </c>
      <c r="J8" s="158"/>
      <c r="K8" s="106">
        <f t="shared" si="3"/>
        <v>0</v>
      </c>
      <c r="L8" s="108">
        <f t="shared" si="4"/>
        <v>0</v>
      </c>
    </row>
    <row r="9" spans="1:12" x14ac:dyDescent="0.3">
      <c r="A9" s="102"/>
      <c r="B9" s="102">
        <v>3103211</v>
      </c>
      <c r="C9" s="105" t="s">
        <v>26</v>
      </c>
      <c r="D9" s="103" t="s">
        <v>372</v>
      </c>
      <c r="E9" s="152"/>
      <c r="F9" s="105" t="s">
        <v>13</v>
      </c>
      <c r="G9" s="225">
        <v>1</v>
      </c>
      <c r="H9" s="213">
        <v>300</v>
      </c>
      <c r="I9" s="246">
        <f t="shared" si="0"/>
        <v>1</v>
      </c>
      <c r="J9" s="158"/>
      <c r="K9" s="106">
        <f t="shared" si="3"/>
        <v>0</v>
      </c>
      <c r="L9" s="108">
        <f t="shared" si="4"/>
        <v>0</v>
      </c>
    </row>
    <row r="10" spans="1:12" x14ac:dyDescent="0.3">
      <c r="A10" s="102">
        <v>9</v>
      </c>
      <c r="B10" s="102">
        <v>3102447</v>
      </c>
      <c r="C10" s="105" t="s">
        <v>28</v>
      </c>
      <c r="D10" s="103" t="s">
        <v>373</v>
      </c>
      <c r="E10" s="152"/>
      <c r="F10" s="105" t="s">
        <v>13</v>
      </c>
      <c r="G10" s="225">
        <v>1</v>
      </c>
      <c r="H10" s="213">
        <v>5000</v>
      </c>
      <c r="I10" s="246">
        <f t="shared" si="0"/>
        <v>1</v>
      </c>
      <c r="J10" s="158"/>
      <c r="K10" s="106">
        <f t="shared" si="3"/>
        <v>0</v>
      </c>
      <c r="L10" s="108">
        <f t="shared" si="4"/>
        <v>0</v>
      </c>
    </row>
    <row r="11" spans="1:12" x14ac:dyDescent="0.3">
      <c r="A11" s="102">
        <v>9</v>
      </c>
      <c r="B11" s="102">
        <v>3102448</v>
      </c>
      <c r="C11" s="105" t="s">
        <v>30</v>
      </c>
      <c r="D11" s="103" t="s">
        <v>374</v>
      </c>
      <c r="E11" s="152"/>
      <c r="F11" s="105" t="s">
        <v>13</v>
      </c>
      <c r="G11" s="225">
        <v>1</v>
      </c>
      <c r="H11" s="213">
        <v>1300</v>
      </c>
      <c r="I11" s="246">
        <f t="shared" si="0"/>
        <v>1</v>
      </c>
      <c r="J11" s="158"/>
      <c r="K11" s="106">
        <f t="shared" si="3"/>
        <v>0</v>
      </c>
      <c r="L11" s="108">
        <f t="shared" si="4"/>
        <v>0</v>
      </c>
    </row>
    <row r="12" spans="1:12" x14ac:dyDescent="0.3">
      <c r="A12" s="102">
        <v>9</v>
      </c>
      <c r="B12" s="102">
        <v>3102449</v>
      </c>
      <c r="C12" s="105" t="s">
        <v>32</v>
      </c>
      <c r="D12" s="103" t="s">
        <v>375</v>
      </c>
      <c r="E12" s="152"/>
      <c r="F12" s="105" t="s">
        <v>13</v>
      </c>
      <c r="G12" s="225">
        <v>1</v>
      </c>
      <c r="H12" s="213">
        <v>600</v>
      </c>
      <c r="I12" s="246">
        <f t="shared" si="0"/>
        <v>1</v>
      </c>
      <c r="J12" s="158"/>
      <c r="K12" s="106">
        <f t="shared" si="3"/>
        <v>0</v>
      </c>
      <c r="L12" s="108">
        <f t="shared" si="4"/>
        <v>0</v>
      </c>
    </row>
    <row r="13" spans="1:12" x14ac:dyDescent="0.3">
      <c r="A13" s="102">
        <v>9</v>
      </c>
      <c r="B13" s="102">
        <v>3102450</v>
      </c>
      <c r="C13" s="105" t="s">
        <v>34</v>
      </c>
      <c r="D13" s="103" t="s">
        <v>376</v>
      </c>
      <c r="E13" s="152"/>
      <c r="F13" s="105" t="s">
        <v>13</v>
      </c>
      <c r="G13" s="225">
        <v>1</v>
      </c>
      <c r="H13" s="213">
        <v>300</v>
      </c>
      <c r="I13" s="246">
        <f t="shared" si="0"/>
        <v>1</v>
      </c>
      <c r="J13" s="158"/>
      <c r="K13" s="106">
        <f t="shared" si="3"/>
        <v>0</v>
      </c>
      <c r="L13" s="108">
        <f t="shared" si="4"/>
        <v>0</v>
      </c>
    </row>
    <row r="14" spans="1:12" x14ac:dyDescent="0.3">
      <c r="A14" s="102">
        <v>9</v>
      </c>
      <c r="B14" s="102">
        <v>3102451</v>
      </c>
      <c r="C14" s="105" t="s">
        <v>36</v>
      </c>
      <c r="D14" s="103" t="s">
        <v>377</v>
      </c>
      <c r="E14" s="152"/>
      <c r="F14" s="105" t="s">
        <v>13</v>
      </c>
      <c r="G14" s="225">
        <v>1</v>
      </c>
      <c r="H14" s="213">
        <v>700</v>
      </c>
      <c r="I14" s="246">
        <f t="shared" si="0"/>
        <v>1</v>
      </c>
      <c r="J14" s="158"/>
      <c r="K14" s="106">
        <f t="shared" si="3"/>
        <v>0</v>
      </c>
      <c r="L14" s="108">
        <f t="shared" si="4"/>
        <v>0</v>
      </c>
    </row>
    <row r="15" spans="1:12" x14ac:dyDescent="0.3">
      <c r="A15" s="102">
        <v>9</v>
      </c>
      <c r="B15" s="102">
        <v>3102452</v>
      </c>
      <c r="C15" s="105" t="s">
        <v>135</v>
      </c>
      <c r="D15" s="103" t="s">
        <v>378</v>
      </c>
      <c r="E15" s="152"/>
      <c r="F15" s="105" t="s">
        <v>13</v>
      </c>
      <c r="G15" s="225">
        <v>1</v>
      </c>
      <c r="H15" s="213">
        <v>600</v>
      </c>
      <c r="I15" s="246">
        <f t="shared" si="0"/>
        <v>1</v>
      </c>
      <c r="J15" s="158"/>
      <c r="K15" s="106">
        <f t="shared" si="3"/>
        <v>0</v>
      </c>
      <c r="L15" s="108">
        <f t="shared" si="4"/>
        <v>0</v>
      </c>
    </row>
    <row r="16" spans="1:12" x14ac:dyDescent="0.3">
      <c r="A16" s="102">
        <v>9</v>
      </c>
      <c r="B16" s="102">
        <v>3102453</v>
      </c>
      <c r="C16" s="105" t="s">
        <v>137</v>
      </c>
      <c r="D16" s="103" t="s">
        <v>379</v>
      </c>
      <c r="E16" s="152"/>
      <c r="F16" s="105" t="s">
        <v>13</v>
      </c>
      <c r="G16" s="225">
        <v>1</v>
      </c>
      <c r="H16" s="213">
        <v>1000</v>
      </c>
      <c r="I16" s="246">
        <f t="shared" si="0"/>
        <v>1</v>
      </c>
      <c r="J16" s="158"/>
      <c r="K16" s="106">
        <f t="shared" si="3"/>
        <v>0</v>
      </c>
      <c r="L16" s="108">
        <f t="shared" si="4"/>
        <v>0</v>
      </c>
    </row>
    <row r="17" spans="1:12" x14ac:dyDescent="0.3">
      <c r="A17" s="102">
        <v>9</v>
      </c>
      <c r="B17" s="102">
        <v>3102454</v>
      </c>
      <c r="C17" s="105" t="s">
        <v>139</v>
      </c>
      <c r="D17" s="103" t="s">
        <v>380</v>
      </c>
      <c r="E17" s="152"/>
      <c r="F17" s="105" t="s">
        <v>13</v>
      </c>
      <c r="G17" s="225">
        <v>1</v>
      </c>
      <c r="H17" s="213">
        <v>1200</v>
      </c>
      <c r="I17" s="246">
        <f t="shared" si="0"/>
        <v>1</v>
      </c>
      <c r="J17" s="158"/>
      <c r="K17" s="106">
        <f t="shared" si="3"/>
        <v>0</v>
      </c>
      <c r="L17" s="108">
        <f t="shared" si="4"/>
        <v>0</v>
      </c>
    </row>
    <row r="18" spans="1:12" x14ac:dyDescent="0.3">
      <c r="A18" s="102">
        <v>9</v>
      </c>
      <c r="B18" s="102">
        <v>3102455</v>
      </c>
      <c r="C18" s="105" t="s">
        <v>38</v>
      </c>
      <c r="D18" s="103" t="s">
        <v>381</v>
      </c>
      <c r="E18" s="152"/>
      <c r="F18" s="105" t="s">
        <v>13</v>
      </c>
      <c r="G18" s="225">
        <v>1</v>
      </c>
      <c r="H18" s="213">
        <v>700</v>
      </c>
      <c r="I18" s="246">
        <f t="shared" si="0"/>
        <v>1</v>
      </c>
      <c r="J18" s="158"/>
      <c r="K18" s="106">
        <f t="shared" si="3"/>
        <v>0</v>
      </c>
      <c r="L18" s="108">
        <f t="shared" si="4"/>
        <v>0</v>
      </c>
    </row>
    <row r="19" spans="1:12" x14ac:dyDescent="0.3">
      <c r="A19" s="102">
        <v>9</v>
      </c>
      <c r="B19" s="102">
        <v>3102456</v>
      </c>
      <c r="C19" s="105" t="s">
        <v>40</v>
      </c>
      <c r="D19" s="103" t="s">
        <v>382</v>
      </c>
      <c r="E19" s="152"/>
      <c r="F19" s="105" t="s">
        <v>13</v>
      </c>
      <c r="G19" s="225">
        <v>1</v>
      </c>
      <c r="H19" s="213">
        <v>300</v>
      </c>
      <c r="I19" s="246">
        <f t="shared" si="0"/>
        <v>1</v>
      </c>
      <c r="J19" s="158"/>
      <c r="K19" s="106">
        <f t="shared" si="3"/>
        <v>0</v>
      </c>
      <c r="L19" s="108">
        <f t="shared" si="4"/>
        <v>0</v>
      </c>
    </row>
    <row r="20" spans="1:12" x14ac:dyDescent="0.3">
      <c r="A20" s="102">
        <v>9</v>
      </c>
      <c r="B20" s="102">
        <v>3102457</v>
      </c>
      <c r="C20" s="105" t="s">
        <v>42</v>
      </c>
      <c r="D20" s="103" t="s">
        <v>383</v>
      </c>
      <c r="E20" s="152"/>
      <c r="F20" s="105" t="s">
        <v>13</v>
      </c>
      <c r="G20" s="225">
        <v>1</v>
      </c>
      <c r="H20" s="213">
        <v>30</v>
      </c>
      <c r="I20" s="246">
        <f t="shared" si="0"/>
        <v>1</v>
      </c>
      <c r="J20" s="158"/>
      <c r="K20" s="106">
        <f t="shared" si="3"/>
        <v>0</v>
      </c>
      <c r="L20" s="108">
        <f t="shared" si="4"/>
        <v>0</v>
      </c>
    </row>
    <row r="21" spans="1:12" x14ac:dyDescent="0.3">
      <c r="A21" s="102">
        <v>9</v>
      </c>
      <c r="B21" s="102">
        <v>3102458</v>
      </c>
      <c r="C21" s="105" t="s">
        <v>44</v>
      </c>
      <c r="D21" s="103" t="s">
        <v>384</v>
      </c>
      <c r="E21" s="152"/>
      <c r="F21" s="105" t="s">
        <v>13</v>
      </c>
      <c r="G21" s="225">
        <v>1</v>
      </c>
      <c r="H21" s="213">
        <v>10</v>
      </c>
      <c r="I21" s="246">
        <f t="shared" si="0"/>
        <v>1</v>
      </c>
      <c r="J21" s="158"/>
      <c r="K21" s="106">
        <f t="shared" si="3"/>
        <v>0</v>
      </c>
      <c r="L21" s="108">
        <f t="shared" si="4"/>
        <v>0</v>
      </c>
    </row>
    <row r="22" spans="1:12" x14ac:dyDescent="0.3">
      <c r="A22" s="102">
        <v>9</v>
      </c>
      <c r="B22" s="102">
        <v>3102459</v>
      </c>
      <c r="C22" s="105" t="s">
        <v>46</v>
      </c>
      <c r="D22" s="103" t="s">
        <v>385</v>
      </c>
      <c r="E22" s="152"/>
      <c r="F22" s="105" t="s">
        <v>13</v>
      </c>
      <c r="G22" s="225">
        <v>1</v>
      </c>
      <c r="H22" s="213">
        <v>300</v>
      </c>
      <c r="I22" s="246">
        <f t="shared" si="0"/>
        <v>1</v>
      </c>
      <c r="J22" s="158"/>
      <c r="K22" s="106">
        <f t="shared" si="3"/>
        <v>0</v>
      </c>
      <c r="L22" s="108">
        <f t="shared" si="4"/>
        <v>0</v>
      </c>
    </row>
    <row r="23" spans="1:12" x14ac:dyDescent="0.3">
      <c r="A23" s="102">
        <v>9</v>
      </c>
      <c r="B23" s="102">
        <v>3102460</v>
      </c>
      <c r="C23" s="105" t="s">
        <v>48</v>
      </c>
      <c r="D23" s="103" t="s">
        <v>386</v>
      </c>
      <c r="E23" s="152"/>
      <c r="F23" s="105" t="s">
        <v>13</v>
      </c>
      <c r="G23" s="225">
        <v>1</v>
      </c>
      <c r="H23" s="213">
        <v>800</v>
      </c>
      <c r="I23" s="246">
        <f t="shared" si="0"/>
        <v>1</v>
      </c>
      <c r="J23" s="158"/>
      <c r="K23" s="106">
        <f t="shared" si="3"/>
        <v>0</v>
      </c>
      <c r="L23" s="108">
        <f t="shared" si="4"/>
        <v>0</v>
      </c>
    </row>
    <row r="24" spans="1:12" ht="28.8" x14ac:dyDescent="0.3">
      <c r="A24" s="102">
        <v>9</v>
      </c>
      <c r="B24" s="102">
        <v>3102461</v>
      </c>
      <c r="C24" s="105" t="s">
        <v>50</v>
      </c>
      <c r="D24" s="103" t="s">
        <v>387</v>
      </c>
      <c r="E24" s="152"/>
      <c r="F24" s="105" t="s">
        <v>13</v>
      </c>
      <c r="G24" s="225">
        <v>1</v>
      </c>
      <c r="H24" s="213">
        <v>120</v>
      </c>
      <c r="I24" s="246">
        <f t="shared" si="0"/>
        <v>1</v>
      </c>
      <c r="J24" s="158"/>
      <c r="K24" s="106">
        <f t="shared" si="3"/>
        <v>0</v>
      </c>
      <c r="L24" s="108">
        <f t="shared" si="4"/>
        <v>0</v>
      </c>
    </row>
    <row r="25" spans="1:12" x14ac:dyDescent="0.3">
      <c r="A25" s="102">
        <v>9</v>
      </c>
      <c r="B25" s="102">
        <v>3102462</v>
      </c>
      <c r="C25" s="105" t="s">
        <v>52</v>
      </c>
      <c r="D25" s="103" t="s">
        <v>388</v>
      </c>
      <c r="E25" s="152"/>
      <c r="F25" s="105" t="s">
        <v>13</v>
      </c>
      <c r="G25" s="225">
        <v>1</v>
      </c>
      <c r="H25" s="213">
        <v>200</v>
      </c>
      <c r="I25" s="246">
        <f t="shared" si="0"/>
        <v>1</v>
      </c>
      <c r="J25" s="158"/>
      <c r="K25" s="106">
        <f t="shared" si="3"/>
        <v>0</v>
      </c>
      <c r="L25" s="108">
        <f t="shared" si="4"/>
        <v>0</v>
      </c>
    </row>
    <row r="26" spans="1:12" x14ac:dyDescent="0.3">
      <c r="A26" s="102">
        <v>9</v>
      </c>
      <c r="B26" s="102">
        <v>3102463</v>
      </c>
      <c r="C26" s="105" t="s">
        <v>54</v>
      </c>
      <c r="D26" s="103" t="s">
        <v>389</v>
      </c>
      <c r="E26" s="152"/>
      <c r="F26" s="105" t="s">
        <v>13</v>
      </c>
      <c r="G26" s="225">
        <v>1</v>
      </c>
      <c r="H26" s="213">
        <v>300</v>
      </c>
      <c r="I26" s="246">
        <f t="shared" si="0"/>
        <v>1</v>
      </c>
      <c r="J26" s="158"/>
      <c r="K26" s="106">
        <f t="shared" si="3"/>
        <v>0</v>
      </c>
      <c r="L26" s="108">
        <f t="shared" si="4"/>
        <v>0</v>
      </c>
    </row>
    <row r="27" spans="1:12" x14ac:dyDescent="0.3">
      <c r="A27" s="102">
        <v>9</v>
      </c>
      <c r="B27" s="102">
        <v>3102464</v>
      </c>
      <c r="C27" s="105" t="s">
        <v>56</v>
      </c>
      <c r="D27" s="103" t="s">
        <v>390</v>
      </c>
      <c r="E27" s="152"/>
      <c r="F27" s="105" t="s">
        <v>13</v>
      </c>
      <c r="G27" s="225">
        <v>1</v>
      </c>
      <c r="H27" s="213">
        <v>30</v>
      </c>
      <c r="I27" s="246">
        <f t="shared" si="0"/>
        <v>1</v>
      </c>
      <c r="J27" s="158"/>
      <c r="K27" s="106">
        <f t="shared" si="3"/>
        <v>0</v>
      </c>
      <c r="L27" s="108">
        <f t="shared" si="4"/>
        <v>0</v>
      </c>
    </row>
    <row r="28" spans="1:12" x14ac:dyDescent="0.3">
      <c r="A28" s="102">
        <v>9</v>
      </c>
      <c r="B28" s="102">
        <v>3102465</v>
      </c>
      <c r="C28" s="105" t="s">
        <v>58</v>
      </c>
      <c r="D28" s="103" t="s">
        <v>391</v>
      </c>
      <c r="E28" s="152"/>
      <c r="F28" s="105" t="s">
        <v>13</v>
      </c>
      <c r="G28" s="225">
        <v>1</v>
      </c>
      <c r="H28" s="213">
        <v>30</v>
      </c>
      <c r="I28" s="246">
        <f t="shared" si="0"/>
        <v>1</v>
      </c>
      <c r="J28" s="158"/>
      <c r="K28" s="106">
        <f t="shared" si="3"/>
        <v>0</v>
      </c>
      <c r="L28" s="108">
        <f t="shared" si="4"/>
        <v>0</v>
      </c>
    </row>
    <row r="29" spans="1:12" x14ac:dyDescent="0.3">
      <c r="A29" s="102">
        <v>9</v>
      </c>
      <c r="B29" s="102">
        <v>3102466</v>
      </c>
      <c r="C29" s="105" t="s">
        <v>60</v>
      </c>
      <c r="D29" s="103" t="s">
        <v>392</v>
      </c>
      <c r="E29" s="152"/>
      <c r="F29" s="105" t="s">
        <v>13</v>
      </c>
      <c r="G29" s="225">
        <v>1</v>
      </c>
      <c r="H29" s="213">
        <v>30</v>
      </c>
      <c r="I29" s="246">
        <f t="shared" si="0"/>
        <v>1</v>
      </c>
      <c r="J29" s="158"/>
      <c r="K29" s="106">
        <f t="shared" si="3"/>
        <v>0</v>
      </c>
      <c r="L29" s="108">
        <f t="shared" si="4"/>
        <v>0</v>
      </c>
    </row>
    <row r="30" spans="1:12" x14ac:dyDescent="0.3">
      <c r="A30" s="102">
        <v>9</v>
      </c>
      <c r="B30" s="102">
        <v>3102467</v>
      </c>
      <c r="C30" s="105" t="s">
        <v>62</v>
      </c>
      <c r="D30" s="103" t="s">
        <v>393</v>
      </c>
      <c r="E30" s="152"/>
      <c r="F30" s="105" t="s">
        <v>13</v>
      </c>
      <c r="G30" s="225">
        <v>1</v>
      </c>
      <c r="H30" s="213">
        <v>30</v>
      </c>
      <c r="I30" s="246">
        <f t="shared" si="0"/>
        <v>1</v>
      </c>
      <c r="J30" s="158"/>
      <c r="K30" s="106">
        <f t="shared" si="3"/>
        <v>0</v>
      </c>
      <c r="L30" s="108">
        <f t="shared" si="4"/>
        <v>0</v>
      </c>
    </row>
    <row r="31" spans="1:12" x14ac:dyDescent="0.3">
      <c r="A31" s="141"/>
      <c r="B31" s="141"/>
      <c r="C31" s="105" t="s">
        <v>64</v>
      </c>
      <c r="D31" s="141"/>
      <c r="E31" s="142"/>
      <c r="F31" s="143" t="s">
        <v>13</v>
      </c>
      <c r="G31" s="226"/>
      <c r="H31" s="227"/>
      <c r="I31" s="247"/>
      <c r="J31" s="161"/>
      <c r="K31" s="144"/>
      <c r="L31" s="146"/>
    </row>
    <row r="32" spans="1:12" ht="43.2" x14ac:dyDescent="0.3">
      <c r="A32" s="102">
        <v>9</v>
      </c>
      <c r="B32" s="102">
        <v>3102468</v>
      </c>
      <c r="C32" s="105" t="s">
        <v>66</v>
      </c>
      <c r="D32" s="103" t="s">
        <v>1224</v>
      </c>
      <c r="E32" s="152"/>
      <c r="F32" s="105" t="s">
        <v>13</v>
      </c>
      <c r="G32" s="225">
        <v>1</v>
      </c>
      <c r="H32" s="213">
        <v>800</v>
      </c>
      <c r="I32" s="246">
        <f t="shared" si="0"/>
        <v>1</v>
      </c>
      <c r="J32" s="166"/>
      <c r="K32" s="106">
        <f t="shared" si="3"/>
        <v>0</v>
      </c>
      <c r="L32" s="108">
        <f t="shared" si="4"/>
        <v>0</v>
      </c>
    </row>
    <row r="33" spans="1:12" ht="57.6" x14ac:dyDescent="0.3">
      <c r="A33" s="102">
        <v>9</v>
      </c>
      <c r="B33" s="102">
        <v>3102469</v>
      </c>
      <c r="C33" s="105" t="s">
        <v>68</v>
      </c>
      <c r="D33" s="103" t="s">
        <v>1225</v>
      </c>
      <c r="E33" s="152"/>
      <c r="F33" s="105" t="s">
        <v>13</v>
      </c>
      <c r="G33" s="225">
        <v>1</v>
      </c>
      <c r="H33" s="213">
        <v>350</v>
      </c>
      <c r="I33" s="246">
        <f t="shared" si="0"/>
        <v>1</v>
      </c>
      <c r="J33" s="166"/>
      <c r="K33" s="106">
        <f t="shared" si="3"/>
        <v>0</v>
      </c>
      <c r="L33" s="108">
        <f t="shared" si="4"/>
        <v>0</v>
      </c>
    </row>
    <row r="34" spans="1:12" ht="28.8" x14ac:dyDescent="0.3">
      <c r="A34" s="102">
        <v>9</v>
      </c>
      <c r="B34" s="102">
        <v>3102470</v>
      </c>
      <c r="C34" s="105" t="s">
        <v>70</v>
      </c>
      <c r="D34" s="103" t="s">
        <v>394</v>
      </c>
      <c r="E34" s="152"/>
      <c r="F34" s="105" t="s">
        <v>13</v>
      </c>
      <c r="G34" s="225">
        <v>1</v>
      </c>
      <c r="H34" s="213">
        <v>150</v>
      </c>
      <c r="I34" s="246">
        <f t="shared" si="0"/>
        <v>1</v>
      </c>
      <c r="J34" s="166"/>
      <c r="K34" s="106">
        <f t="shared" si="3"/>
        <v>0</v>
      </c>
      <c r="L34" s="108">
        <f t="shared" si="4"/>
        <v>0</v>
      </c>
    </row>
    <row r="35" spans="1:12" x14ac:dyDescent="0.3">
      <c r="A35" s="102">
        <v>9</v>
      </c>
      <c r="B35" s="102">
        <v>3102471</v>
      </c>
      <c r="C35" s="105" t="s">
        <v>72</v>
      </c>
      <c r="D35" s="103" t="s">
        <v>395</v>
      </c>
      <c r="E35" s="152"/>
      <c r="F35" s="105" t="s">
        <v>13</v>
      </c>
      <c r="G35" s="225">
        <v>1</v>
      </c>
      <c r="H35" s="213">
        <v>150</v>
      </c>
      <c r="I35" s="246">
        <f t="shared" si="0"/>
        <v>1</v>
      </c>
      <c r="J35" s="166"/>
      <c r="K35" s="106">
        <f t="shared" si="3"/>
        <v>0</v>
      </c>
      <c r="L35" s="108">
        <f t="shared" si="4"/>
        <v>0</v>
      </c>
    </row>
    <row r="36" spans="1:12" x14ac:dyDescent="0.3">
      <c r="A36" s="102">
        <v>9</v>
      </c>
      <c r="B36" s="102">
        <v>3102472</v>
      </c>
      <c r="C36" s="105" t="s">
        <v>74</v>
      </c>
      <c r="D36" s="103" t="s">
        <v>396</v>
      </c>
      <c r="E36" s="152"/>
      <c r="F36" s="105" t="s">
        <v>13</v>
      </c>
      <c r="G36" s="225">
        <v>1</v>
      </c>
      <c r="H36" s="213">
        <v>60</v>
      </c>
      <c r="I36" s="246">
        <f t="shared" si="0"/>
        <v>1</v>
      </c>
      <c r="J36" s="166"/>
      <c r="K36" s="106">
        <f t="shared" si="3"/>
        <v>0</v>
      </c>
      <c r="L36" s="108">
        <f t="shared" si="4"/>
        <v>0</v>
      </c>
    </row>
    <row r="37" spans="1:12" x14ac:dyDescent="0.3">
      <c r="A37" s="102">
        <v>9</v>
      </c>
      <c r="B37" s="102">
        <v>3102473</v>
      </c>
      <c r="C37" s="105" t="s">
        <v>76</v>
      </c>
      <c r="D37" s="103" t="s">
        <v>397</v>
      </c>
      <c r="E37" s="152"/>
      <c r="F37" s="105" t="s">
        <v>13</v>
      </c>
      <c r="G37" s="225">
        <v>1</v>
      </c>
      <c r="H37" s="213">
        <v>80</v>
      </c>
      <c r="I37" s="246">
        <f t="shared" si="0"/>
        <v>1</v>
      </c>
      <c r="J37" s="166"/>
      <c r="K37" s="106">
        <f t="shared" si="3"/>
        <v>0</v>
      </c>
      <c r="L37" s="108">
        <f t="shared" si="4"/>
        <v>0</v>
      </c>
    </row>
    <row r="38" spans="1:12" x14ac:dyDescent="0.3">
      <c r="A38" s="102">
        <v>9</v>
      </c>
      <c r="B38" s="102">
        <v>3102474</v>
      </c>
      <c r="C38" s="105" t="s">
        <v>78</v>
      </c>
      <c r="D38" s="103" t="s">
        <v>398</v>
      </c>
      <c r="E38" s="152"/>
      <c r="F38" s="105" t="s">
        <v>13</v>
      </c>
      <c r="G38" s="225">
        <v>1</v>
      </c>
      <c r="H38" s="213">
        <v>10</v>
      </c>
      <c r="I38" s="246">
        <f t="shared" si="0"/>
        <v>1</v>
      </c>
      <c r="J38" s="166"/>
      <c r="K38" s="106">
        <f t="shared" si="3"/>
        <v>0</v>
      </c>
      <c r="L38" s="108">
        <f t="shared" si="4"/>
        <v>0</v>
      </c>
    </row>
    <row r="39" spans="1:12" x14ac:dyDescent="0.3">
      <c r="A39" s="102">
        <v>9</v>
      </c>
      <c r="B39" s="102">
        <v>3102475</v>
      </c>
      <c r="C39" s="105" t="s">
        <v>80</v>
      </c>
      <c r="D39" s="103" t="s">
        <v>399</v>
      </c>
      <c r="E39" s="152"/>
      <c r="F39" s="105" t="s">
        <v>13</v>
      </c>
      <c r="G39" s="225">
        <v>1</v>
      </c>
      <c r="H39" s="213">
        <v>100</v>
      </c>
      <c r="I39" s="246">
        <f t="shared" si="0"/>
        <v>1</v>
      </c>
      <c r="J39" s="166"/>
      <c r="K39" s="106">
        <f t="shared" si="3"/>
        <v>0</v>
      </c>
      <c r="L39" s="108">
        <f t="shared" si="4"/>
        <v>0</v>
      </c>
    </row>
    <row r="40" spans="1:12" ht="28.8" x14ac:dyDescent="0.3">
      <c r="A40" s="102">
        <v>9</v>
      </c>
      <c r="B40" s="102">
        <v>3102476</v>
      </c>
      <c r="C40" s="105" t="s">
        <v>82</v>
      </c>
      <c r="D40" s="103" t="s">
        <v>400</v>
      </c>
      <c r="E40" s="152"/>
      <c r="F40" s="105" t="s">
        <v>13</v>
      </c>
      <c r="G40" s="225">
        <v>1</v>
      </c>
      <c r="H40" s="213">
        <v>30</v>
      </c>
      <c r="I40" s="246">
        <f t="shared" si="0"/>
        <v>1</v>
      </c>
      <c r="J40" s="166"/>
      <c r="K40" s="106">
        <f t="shared" si="3"/>
        <v>0</v>
      </c>
      <c r="L40" s="108">
        <f t="shared" si="4"/>
        <v>0</v>
      </c>
    </row>
    <row r="41" spans="1:12" ht="28.8" x14ac:dyDescent="0.3">
      <c r="A41" s="102">
        <v>9</v>
      </c>
      <c r="B41" s="102">
        <v>3102477</v>
      </c>
      <c r="C41" s="105" t="s">
        <v>84</v>
      </c>
      <c r="D41" s="103" t="s">
        <v>1226</v>
      </c>
      <c r="E41" s="152"/>
      <c r="F41" s="105" t="s">
        <v>123</v>
      </c>
      <c r="G41" s="225">
        <v>0.1</v>
      </c>
      <c r="H41" s="213">
        <v>100</v>
      </c>
      <c r="I41" s="246">
        <f t="shared" si="0"/>
        <v>0.1</v>
      </c>
      <c r="J41" s="166"/>
      <c r="K41" s="106">
        <f t="shared" si="3"/>
        <v>0</v>
      </c>
      <c r="L41" s="108">
        <f t="shared" si="4"/>
        <v>0</v>
      </c>
    </row>
    <row r="42" spans="1:12" x14ac:dyDescent="0.3">
      <c r="A42" s="102">
        <v>9</v>
      </c>
      <c r="B42" s="102">
        <v>3102478</v>
      </c>
      <c r="C42" s="105" t="s">
        <v>86</v>
      </c>
      <c r="D42" s="103" t="s">
        <v>401</v>
      </c>
      <c r="E42" s="152"/>
      <c r="F42" s="105" t="s">
        <v>13</v>
      </c>
      <c r="G42" s="225">
        <v>1</v>
      </c>
      <c r="H42" s="213">
        <v>130</v>
      </c>
      <c r="I42" s="246">
        <f t="shared" si="0"/>
        <v>1</v>
      </c>
      <c r="J42" s="166"/>
      <c r="K42" s="106">
        <f t="shared" si="3"/>
        <v>0</v>
      </c>
      <c r="L42" s="108">
        <f t="shared" si="4"/>
        <v>0</v>
      </c>
    </row>
    <row r="43" spans="1:12" ht="28.8" x14ac:dyDescent="0.3">
      <c r="A43" s="102">
        <v>9</v>
      </c>
      <c r="B43" s="102">
        <v>3102479</v>
      </c>
      <c r="C43" s="105" t="s">
        <v>88</v>
      </c>
      <c r="D43" s="103" t="s">
        <v>402</v>
      </c>
      <c r="E43" s="152"/>
      <c r="F43" s="105" t="s">
        <v>123</v>
      </c>
      <c r="G43" s="225">
        <v>1</v>
      </c>
      <c r="H43" s="213">
        <v>60</v>
      </c>
      <c r="I43" s="246">
        <f t="shared" si="0"/>
        <v>1</v>
      </c>
      <c r="J43" s="166"/>
      <c r="K43" s="106">
        <f t="shared" si="3"/>
        <v>0</v>
      </c>
      <c r="L43" s="108">
        <f t="shared" si="4"/>
        <v>0</v>
      </c>
    </row>
    <row r="44" spans="1:12" ht="43.2" x14ac:dyDescent="0.3">
      <c r="A44" s="102"/>
      <c r="B44" s="102">
        <v>3103172</v>
      </c>
      <c r="C44" s="105" t="s">
        <v>90</v>
      </c>
      <c r="D44" s="103" t="s">
        <v>403</v>
      </c>
      <c r="E44" s="152"/>
      <c r="F44" s="105" t="s">
        <v>13</v>
      </c>
      <c r="G44" s="225">
        <v>1</v>
      </c>
      <c r="H44" s="213">
        <v>50</v>
      </c>
      <c r="I44" s="246">
        <f t="shared" si="0"/>
        <v>1</v>
      </c>
      <c r="J44" s="166"/>
      <c r="K44" s="106">
        <f t="shared" si="3"/>
        <v>0</v>
      </c>
      <c r="L44" s="108">
        <f t="shared" si="4"/>
        <v>0</v>
      </c>
    </row>
    <row r="45" spans="1:12" ht="28.8" x14ac:dyDescent="0.3">
      <c r="A45" s="102">
        <v>9</v>
      </c>
      <c r="B45" s="102">
        <v>3103480</v>
      </c>
      <c r="C45" s="105" t="s">
        <v>92</v>
      </c>
      <c r="D45" s="103" t="s">
        <v>1227</v>
      </c>
      <c r="E45" s="152"/>
      <c r="F45" s="105" t="s">
        <v>13</v>
      </c>
      <c r="G45" s="225">
        <v>1</v>
      </c>
      <c r="H45" s="213">
        <v>40</v>
      </c>
      <c r="I45" s="246">
        <f t="shared" si="0"/>
        <v>1</v>
      </c>
      <c r="J45" s="166"/>
      <c r="K45" s="106">
        <f t="shared" si="3"/>
        <v>0</v>
      </c>
      <c r="L45" s="108">
        <f t="shared" si="4"/>
        <v>0</v>
      </c>
    </row>
    <row r="46" spans="1:12" x14ac:dyDescent="0.3">
      <c r="A46" s="102">
        <v>9</v>
      </c>
      <c r="B46" s="102">
        <v>3102481</v>
      </c>
      <c r="C46" s="105" t="s">
        <v>94</v>
      </c>
      <c r="D46" s="103" t="s">
        <v>404</v>
      </c>
      <c r="E46" s="152"/>
      <c r="F46" s="105" t="s">
        <v>13</v>
      </c>
      <c r="G46" s="225">
        <v>1</v>
      </c>
      <c r="H46" s="213">
        <v>185</v>
      </c>
      <c r="I46" s="246">
        <f t="shared" si="0"/>
        <v>1</v>
      </c>
      <c r="J46" s="166"/>
      <c r="K46" s="106">
        <f t="shared" si="3"/>
        <v>0</v>
      </c>
      <c r="L46" s="108">
        <f t="shared" si="4"/>
        <v>0</v>
      </c>
    </row>
    <row r="47" spans="1:12" x14ac:dyDescent="0.3">
      <c r="A47" s="102">
        <v>9</v>
      </c>
      <c r="B47" s="102">
        <v>3102482</v>
      </c>
      <c r="C47" s="105" t="s">
        <v>96</v>
      </c>
      <c r="D47" s="103" t="s">
        <v>405</v>
      </c>
      <c r="E47" s="152"/>
      <c r="F47" s="105" t="s">
        <v>13</v>
      </c>
      <c r="G47" s="225">
        <v>1</v>
      </c>
      <c r="H47" s="213">
        <v>8</v>
      </c>
      <c r="I47" s="246">
        <f t="shared" si="0"/>
        <v>1</v>
      </c>
      <c r="J47" s="166"/>
      <c r="K47" s="106">
        <f t="shared" si="3"/>
        <v>0</v>
      </c>
      <c r="L47" s="108">
        <f t="shared" si="4"/>
        <v>0</v>
      </c>
    </row>
    <row r="48" spans="1:12" x14ac:dyDescent="0.3">
      <c r="A48" s="102">
        <v>9</v>
      </c>
      <c r="B48" s="102">
        <v>3102483</v>
      </c>
      <c r="C48" s="105" t="s">
        <v>98</v>
      </c>
      <c r="D48" s="103" t="s">
        <v>406</v>
      </c>
      <c r="E48" s="152"/>
      <c r="F48" s="105" t="s">
        <v>13</v>
      </c>
      <c r="G48" s="225">
        <v>1</v>
      </c>
      <c r="H48" s="213">
        <v>40</v>
      </c>
      <c r="I48" s="246">
        <f t="shared" si="0"/>
        <v>1</v>
      </c>
      <c r="J48" s="166"/>
      <c r="K48" s="106">
        <f t="shared" si="3"/>
        <v>0</v>
      </c>
      <c r="L48" s="108">
        <f t="shared" si="4"/>
        <v>0</v>
      </c>
    </row>
    <row r="49" spans="1:12" ht="28.8" x14ac:dyDescent="0.3">
      <c r="A49" s="102">
        <v>9</v>
      </c>
      <c r="B49" s="102">
        <v>3102484</v>
      </c>
      <c r="C49" s="105" t="s">
        <v>100</v>
      </c>
      <c r="D49" s="103" t="s">
        <v>407</v>
      </c>
      <c r="E49" s="152"/>
      <c r="F49" s="105" t="s">
        <v>123</v>
      </c>
      <c r="G49" s="225">
        <v>0.1</v>
      </c>
      <c r="H49" s="213">
        <v>1</v>
      </c>
      <c r="I49" s="246">
        <f t="shared" si="0"/>
        <v>0.1</v>
      </c>
      <c r="J49" s="166"/>
      <c r="K49" s="106">
        <f t="shared" si="3"/>
        <v>0</v>
      </c>
      <c r="L49" s="108">
        <f t="shared" si="4"/>
        <v>0</v>
      </c>
    </row>
    <row r="50" spans="1:12" x14ac:dyDescent="0.3">
      <c r="A50" s="102">
        <v>9</v>
      </c>
      <c r="B50" s="102">
        <v>3102485</v>
      </c>
      <c r="C50" s="105" t="s">
        <v>102</v>
      </c>
      <c r="D50" s="103" t="s">
        <v>408</v>
      </c>
      <c r="E50" s="152"/>
      <c r="F50" s="105" t="s">
        <v>13</v>
      </c>
      <c r="G50" s="225">
        <v>1</v>
      </c>
      <c r="H50" s="213">
        <v>350</v>
      </c>
      <c r="I50" s="246">
        <f t="shared" si="0"/>
        <v>1</v>
      </c>
      <c r="J50" s="166"/>
      <c r="K50" s="106">
        <f t="shared" si="3"/>
        <v>0</v>
      </c>
      <c r="L50" s="108">
        <f t="shared" si="4"/>
        <v>0</v>
      </c>
    </row>
    <row r="51" spans="1:12" x14ac:dyDescent="0.3">
      <c r="A51" s="102">
        <v>9</v>
      </c>
      <c r="B51" s="102">
        <v>3102486</v>
      </c>
      <c r="C51" s="105" t="s">
        <v>104</v>
      </c>
      <c r="D51" s="103" t="s">
        <v>409</v>
      </c>
      <c r="E51" s="152"/>
      <c r="F51" s="105" t="s">
        <v>13</v>
      </c>
      <c r="G51" s="225">
        <v>1</v>
      </c>
      <c r="H51" s="213">
        <v>250</v>
      </c>
      <c r="I51" s="246">
        <f t="shared" si="0"/>
        <v>1</v>
      </c>
      <c r="J51" s="166"/>
      <c r="K51" s="106">
        <f t="shared" si="3"/>
        <v>0</v>
      </c>
      <c r="L51" s="108">
        <f t="shared" si="4"/>
        <v>0</v>
      </c>
    </row>
    <row r="52" spans="1:12" ht="28.8" x14ac:dyDescent="0.3">
      <c r="A52" s="102">
        <v>9</v>
      </c>
      <c r="B52" s="102">
        <v>3102487</v>
      </c>
      <c r="C52" s="105" t="s">
        <v>106</v>
      </c>
      <c r="D52" s="103" t="s">
        <v>410</v>
      </c>
      <c r="E52" s="152"/>
      <c r="F52" s="105" t="s">
        <v>13</v>
      </c>
      <c r="G52" s="225">
        <v>1</v>
      </c>
      <c r="H52" s="213">
        <v>300</v>
      </c>
      <c r="I52" s="246">
        <f t="shared" si="0"/>
        <v>1</v>
      </c>
      <c r="J52" s="166"/>
      <c r="K52" s="106">
        <f t="shared" si="3"/>
        <v>0</v>
      </c>
      <c r="L52" s="108">
        <f t="shared" si="4"/>
        <v>0</v>
      </c>
    </row>
    <row r="53" spans="1:12" x14ac:dyDescent="0.3">
      <c r="A53" s="102">
        <v>9</v>
      </c>
      <c r="B53" s="102">
        <v>3102488</v>
      </c>
      <c r="C53" s="105" t="s">
        <v>108</v>
      </c>
      <c r="D53" s="103" t="s">
        <v>411</v>
      </c>
      <c r="E53" s="152"/>
      <c r="F53" s="105" t="s">
        <v>13</v>
      </c>
      <c r="G53" s="225">
        <v>1</v>
      </c>
      <c r="H53" s="213">
        <v>50</v>
      </c>
      <c r="I53" s="246">
        <f t="shared" si="0"/>
        <v>1</v>
      </c>
      <c r="J53" s="166"/>
      <c r="K53" s="106">
        <f t="shared" si="3"/>
        <v>0</v>
      </c>
      <c r="L53" s="108">
        <f t="shared" si="4"/>
        <v>0</v>
      </c>
    </row>
    <row r="54" spans="1:12" x14ac:dyDescent="0.3">
      <c r="A54" s="102">
        <v>9</v>
      </c>
      <c r="B54" s="102">
        <v>3102489</v>
      </c>
      <c r="C54" s="105" t="s">
        <v>110</v>
      </c>
      <c r="D54" s="103" t="s">
        <v>412</v>
      </c>
      <c r="E54" s="152"/>
      <c r="F54" s="105" t="s">
        <v>13</v>
      </c>
      <c r="G54" s="225">
        <v>1</v>
      </c>
      <c r="H54" s="213">
        <v>490</v>
      </c>
      <c r="I54" s="246">
        <f t="shared" si="0"/>
        <v>1</v>
      </c>
      <c r="J54" s="166"/>
      <c r="K54" s="106">
        <f t="shared" si="3"/>
        <v>0</v>
      </c>
      <c r="L54" s="108">
        <f t="shared" si="4"/>
        <v>0</v>
      </c>
    </row>
    <row r="55" spans="1:12" ht="28.8" x14ac:dyDescent="0.3">
      <c r="A55" s="102">
        <v>9</v>
      </c>
      <c r="B55" s="102">
        <v>3102490</v>
      </c>
      <c r="C55" s="105" t="s">
        <v>112</v>
      </c>
      <c r="D55" s="103" t="s">
        <v>413</v>
      </c>
      <c r="E55" s="152"/>
      <c r="F55" s="105" t="s">
        <v>13</v>
      </c>
      <c r="G55" s="225">
        <v>1</v>
      </c>
      <c r="H55" s="213">
        <v>190</v>
      </c>
      <c r="I55" s="246">
        <f t="shared" si="0"/>
        <v>1</v>
      </c>
      <c r="J55" s="166"/>
      <c r="K55" s="106">
        <f t="shared" si="3"/>
        <v>0</v>
      </c>
      <c r="L55" s="108">
        <f t="shared" si="4"/>
        <v>0</v>
      </c>
    </row>
    <row r="56" spans="1:12" x14ac:dyDescent="0.3">
      <c r="A56" s="102">
        <v>9</v>
      </c>
      <c r="B56" s="102">
        <v>3102491</v>
      </c>
      <c r="C56" s="105" t="s">
        <v>114</v>
      </c>
      <c r="D56" s="103" t="s">
        <v>414</v>
      </c>
      <c r="E56" s="152"/>
      <c r="F56" s="105" t="s">
        <v>13</v>
      </c>
      <c r="G56" s="225">
        <v>1</v>
      </c>
      <c r="H56" s="213">
        <v>1</v>
      </c>
      <c r="I56" s="246">
        <f t="shared" si="0"/>
        <v>1</v>
      </c>
      <c r="J56" s="166"/>
      <c r="K56" s="106">
        <f t="shared" si="3"/>
        <v>0</v>
      </c>
      <c r="L56" s="108">
        <f t="shared" si="4"/>
        <v>0</v>
      </c>
    </row>
    <row r="57" spans="1:12" x14ac:dyDescent="0.3">
      <c r="A57" s="102">
        <v>9</v>
      </c>
      <c r="B57" s="102">
        <v>3102492</v>
      </c>
      <c r="C57" s="105" t="s">
        <v>115</v>
      </c>
      <c r="D57" s="103" t="s">
        <v>415</v>
      </c>
      <c r="E57" s="152"/>
      <c r="F57" s="105" t="s">
        <v>13</v>
      </c>
      <c r="G57" s="225">
        <v>1</v>
      </c>
      <c r="H57" s="213">
        <v>180</v>
      </c>
      <c r="I57" s="246">
        <f t="shared" si="0"/>
        <v>1</v>
      </c>
      <c r="J57" s="166"/>
      <c r="K57" s="106">
        <f t="shared" si="3"/>
        <v>0</v>
      </c>
      <c r="L57" s="108">
        <f t="shared" si="4"/>
        <v>0</v>
      </c>
    </row>
    <row r="58" spans="1:12" x14ac:dyDescent="0.3">
      <c r="A58" s="102">
        <v>9</v>
      </c>
      <c r="B58" s="102">
        <v>3102493</v>
      </c>
      <c r="C58" s="105" t="s">
        <v>117</v>
      </c>
      <c r="D58" s="103" t="s">
        <v>416</v>
      </c>
      <c r="E58" s="152"/>
      <c r="F58" s="105" t="s">
        <v>13</v>
      </c>
      <c r="G58" s="225">
        <v>1</v>
      </c>
      <c r="H58" s="213">
        <v>5</v>
      </c>
      <c r="I58" s="246">
        <f t="shared" si="0"/>
        <v>1</v>
      </c>
      <c r="J58" s="166"/>
      <c r="K58" s="106">
        <f t="shared" si="3"/>
        <v>0</v>
      </c>
      <c r="L58" s="108">
        <f t="shared" si="4"/>
        <v>0</v>
      </c>
    </row>
    <row r="59" spans="1:12" ht="43.2" x14ac:dyDescent="0.3">
      <c r="A59" s="102"/>
      <c r="B59" s="102">
        <v>3103173</v>
      </c>
      <c r="C59" s="105" t="s">
        <v>215</v>
      </c>
      <c r="D59" s="103" t="s">
        <v>417</v>
      </c>
      <c r="E59" s="152"/>
      <c r="F59" s="105" t="s">
        <v>13</v>
      </c>
      <c r="G59" s="225">
        <v>1</v>
      </c>
      <c r="H59" s="213">
        <v>100</v>
      </c>
      <c r="I59" s="246">
        <f t="shared" si="0"/>
        <v>1</v>
      </c>
      <c r="J59" s="166"/>
      <c r="K59" s="106">
        <f t="shared" si="3"/>
        <v>0</v>
      </c>
      <c r="L59" s="108">
        <f t="shared" si="4"/>
        <v>0</v>
      </c>
    </row>
    <row r="60" spans="1:12" ht="28.8" x14ac:dyDescent="0.3">
      <c r="A60" s="102">
        <v>9</v>
      </c>
      <c r="B60" s="102">
        <v>3102494</v>
      </c>
      <c r="C60" s="105" t="s">
        <v>217</v>
      </c>
      <c r="D60" s="103" t="s">
        <v>1228</v>
      </c>
      <c r="E60" s="152"/>
      <c r="F60" s="105" t="s">
        <v>13</v>
      </c>
      <c r="G60" s="225">
        <v>1</v>
      </c>
      <c r="H60" s="213">
        <v>70</v>
      </c>
      <c r="I60" s="246">
        <f t="shared" si="0"/>
        <v>1</v>
      </c>
      <c r="J60" s="166"/>
      <c r="K60" s="106">
        <f t="shared" si="3"/>
        <v>0</v>
      </c>
      <c r="L60" s="108">
        <f t="shared" si="4"/>
        <v>0</v>
      </c>
    </row>
    <row r="61" spans="1:12" x14ac:dyDescent="0.3">
      <c r="A61" s="102">
        <v>9</v>
      </c>
      <c r="B61" s="102">
        <v>3102495</v>
      </c>
      <c r="C61" s="105" t="s">
        <v>219</v>
      </c>
      <c r="D61" s="103" t="s">
        <v>418</v>
      </c>
      <c r="E61" s="152"/>
      <c r="F61" s="105" t="s">
        <v>13</v>
      </c>
      <c r="G61" s="225">
        <v>1</v>
      </c>
      <c r="H61" s="213">
        <v>60</v>
      </c>
      <c r="I61" s="246">
        <f t="shared" si="0"/>
        <v>1</v>
      </c>
      <c r="J61" s="166"/>
      <c r="K61" s="106">
        <f t="shared" si="3"/>
        <v>0</v>
      </c>
      <c r="L61" s="108">
        <f t="shared" si="4"/>
        <v>0</v>
      </c>
    </row>
    <row r="62" spans="1:12" ht="28.8" x14ac:dyDescent="0.3">
      <c r="A62" s="102">
        <v>9</v>
      </c>
      <c r="B62" s="102">
        <v>3102496</v>
      </c>
      <c r="C62" s="105" t="s">
        <v>423</v>
      </c>
      <c r="D62" s="103" t="s">
        <v>419</v>
      </c>
      <c r="E62" s="152"/>
      <c r="F62" s="105" t="s">
        <v>123</v>
      </c>
      <c r="G62" s="225">
        <v>2.5</v>
      </c>
      <c r="H62" s="213">
        <v>1</v>
      </c>
      <c r="I62" s="246">
        <f t="shared" si="0"/>
        <v>2.5</v>
      </c>
      <c r="J62" s="166"/>
      <c r="K62" s="106">
        <f t="shared" si="3"/>
        <v>0</v>
      </c>
      <c r="L62" s="108">
        <f t="shared" si="4"/>
        <v>0</v>
      </c>
    </row>
    <row r="63" spans="1:12" ht="28.8" x14ac:dyDescent="0.3">
      <c r="A63" s="102">
        <v>9</v>
      </c>
      <c r="B63" s="102">
        <v>3102497</v>
      </c>
      <c r="C63" s="105" t="s">
        <v>425</v>
      </c>
      <c r="D63" s="103" t="s">
        <v>420</v>
      </c>
      <c r="E63" s="152"/>
      <c r="F63" s="105" t="s">
        <v>13</v>
      </c>
      <c r="G63" s="225">
        <v>1</v>
      </c>
      <c r="H63" s="213">
        <v>370</v>
      </c>
      <c r="I63" s="246">
        <f t="shared" si="0"/>
        <v>1</v>
      </c>
      <c r="J63" s="166"/>
      <c r="K63" s="106">
        <f t="shared" si="3"/>
        <v>0</v>
      </c>
      <c r="L63" s="108">
        <f t="shared" si="4"/>
        <v>0</v>
      </c>
    </row>
    <row r="64" spans="1:12" ht="28.8" x14ac:dyDescent="0.3">
      <c r="A64" s="102">
        <v>9</v>
      </c>
      <c r="B64" s="102">
        <v>3102498</v>
      </c>
      <c r="C64" s="105" t="s">
        <v>426</v>
      </c>
      <c r="D64" s="103" t="s">
        <v>421</v>
      </c>
      <c r="E64" s="152"/>
      <c r="F64" s="105" t="s">
        <v>123</v>
      </c>
      <c r="G64" s="225">
        <v>0.1</v>
      </c>
      <c r="H64" s="213">
        <v>1</v>
      </c>
      <c r="I64" s="246">
        <f t="shared" si="0"/>
        <v>0.1</v>
      </c>
      <c r="J64" s="166"/>
      <c r="K64" s="106">
        <f t="shared" si="3"/>
        <v>0</v>
      </c>
      <c r="L64" s="108">
        <f t="shared" si="4"/>
        <v>0</v>
      </c>
    </row>
    <row r="65" spans="1:12" x14ac:dyDescent="0.3">
      <c r="A65" s="102">
        <v>9</v>
      </c>
      <c r="B65" s="102">
        <v>3102499</v>
      </c>
      <c r="C65" s="105" t="s">
        <v>429</v>
      </c>
      <c r="D65" s="103" t="s">
        <v>422</v>
      </c>
      <c r="E65" s="152"/>
      <c r="F65" s="105" t="s">
        <v>13</v>
      </c>
      <c r="G65" s="225">
        <v>1</v>
      </c>
      <c r="H65" s="213">
        <v>25</v>
      </c>
      <c r="I65" s="246">
        <f t="shared" si="0"/>
        <v>1</v>
      </c>
      <c r="J65" s="166"/>
      <c r="K65" s="106">
        <f t="shared" si="3"/>
        <v>0</v>
      </c>
      <c r="L65" s="108">
        <f t="shared" si="4"/>
        <v>0</v>
      </c>
    </row>
    <row r="66" spans="1:12" ht="28.8" x14ac:dyDescent="0.3">
      <c r="A66" s="102">
        <v>9</v>
      </c>
      <c r="B66" s="102">
        <v>3102500</v>
      </c>
      <c r="C66" s="105" t="s">
        <v>431</v>
      </c>
      <c r="D66" s="103" t="s">
        <v>424</v>
      </c>
      <c r="E66" s="152"/>
      <c r="F66" s="105" t="s">
        <v>123</v>
      </c>
      <c r="G66" s="225">
        <v>1</v>
      </c>
      <c r="H66" s="213">
        <v>100</v>
      </c>
      <c r="I66" s="246">
        <f t="shared" ref="I66:I84" si="5">+G66</f>
        <v>1</v>
      </c>
      <c r="J66" s="166"/>
      <c r="K66" s="106">
        <f t="shared" si="3"/>
        <v>0</v>
      </c>
      <c r="L66" s="108">
        <f t="shared" si="4"/>
        <v>0</v>
      </c>
    </row>
    <row r="67" spans="1:12" ht="28.8" x14ac:dyDescent="0.3">
      <c r="A67" s="102">
        <v>9</v>
      </c>
      <c r="B67" s="102">
        <v>3102501</v>
      </c>
      <c r="C67" s="105" t="s">
        <v>433</v>
      </c>
      <c r="D67" s="103" t="s">
        <v>1229</v>
      </c>
      <c r="E67" s="152"/>
      <c r="F67" s="105" t="s">
        <v>13</v>
      </c>
      <c r="G67" s="225">
        <v>1</v>
      </c>
      <c r="H67" s="213">
        <v>750</v>
      </c>
      <c r="I67" s="246">
        <f t="shared" si="5"/>
        <v>1</v>
      </c>
      <c r="J67" s="166"/>
      <c r="K67" s="106">
        <f t="shared" si="3"/>
        <v>0</v>
      </c>
      <c r="L67" s="108">
        <f t="shared" si="4"/>
        <v>0</v>
      </c>
    </row>
    <row r="68" spans="1:12" x14ac:dyDescent="0.3">
      <c r="A68" s="102">
        <v>9</v>
      </c>
      <c r="B68" s="102">
        <v>3102502</v>
      </c>
      <c r="C68" s="105" t="s">
        <v>435</v>
      </c>
      <c r="D68" s="103" t="s">
        <v>427</v>
      </c>
      <c r="E68" s="152"/>
      <c r="F68" s="105" t="s">
        <v>13</v>
      </c>
      <c r="G68" s="225">
        <v>1</v>
      </c>
      <c r="H68" s="213">
        <v>300</v>
      </c>
      <c r="I68" s="246">
        <f t="shared" si="5"/>
        <v>1</v>
      </c>
      <c r="J68" s="167"/>
      <c r="K68" s="106">
        <f t="shared" si="3"/>
        <v>0</v>
      </c>
      <c r="L68" s="108">
        <f t="shared" si="4"/>
        <v>0</v>
      </c>
    </row>
    <row r="69" spans="1:12" ht="28.8" x14ac:dyDescent="0.3">
      <c r="A69" s="102"/>
      <c r="B69" s="102">
        <v>3103174</v>
      </c>
      <c r="C69" s="105" t="s">
        <v>437</v>
      </c>
      <c r="D69" s="103" t="s">
        <v>428</v>
      </c>
      <c r="E69" s="152"/>
      <c r="F69" s="105" t="s">
        <v>13</v>
      </c>
      <c r="G69" s="225">
        <v>1</v>
      </c>
      <c r="H69" s="213">
        <v>70</v>
      </c>
      <c r="I69" s="246">
        <v>1</v>
      </c>
      <c r="J69" s="167"/>
      <c r="K69" s="106">
        <f t="shared" ref="K69:K84" si="6">(G69*J69)/I69</f>
        <v>0</v>
      </c>
      <c r="L69" s="108">
        <f t="shared" ref="L69:L84" si="7">ROUND(K69*H69,2)</f>
        <v>0</v>
      </c>
    </row>
    <row r="70" spans="1:12" x14ac:dyDescent="0.3">
      <c r="A70" s="102">
        <v>9</v>
      </c>
      <c r="B70" s="102">
        <v>3102503</v>
      </c>
      <c r="C70" s="105" t="s">
        <v>438</v>
      </c>
      <c r="D70" s="103" t="s">
        <v>430</v>
      </c>
      <c r="E70" s="152"/>
      <c r="F70" s="105" t="s">
        <v>13</v>
      </c>
      <c r="G70" s="225">
        <v>1</v>
      </c>
      <c r="H70" s="213">
        <v>40</v>
      </c>
      <c r="I70" s="246">
        <v>1</v>
      </c>
      <c r="J70" s="166"/>
      <c r="K70" s="106">
        <f t="shared" si="6"/>
        <v>0</v>
      </c>
      <c r="L70" s="108">
        <f t="shared" si="7"/>
        <v>0</v>
      </c>
    </row>
    <row r="71" spans="1:12" x14ac:dyDescent="0.3">
      <c r="A71" s="102">
        <v>9</v>
      </c>
      <c r="B71" s="102">
        <v>3102504</v>
      </c>
      <c r="C71" s="105" t="s">
        <v>439</v>
      </c>
      <c r="D71" s="103" t="s">
        <v>432</v>
      </c>
      <c r="E71" s="152"/>
      <c r="F71" s="105" t="s">
        <v>13</v>
      </c>
      <c r="G71" s="225">
        <v>1</v>
      </c>
      <c r="H71" s="213">
        <v>360</v>
      </c>
      <c r="I71" s="246">
        <f t="shared" si="5"/>
        <v>1</v>
      </c>
      <c r="J71" s="166"/>
      <c r="K71" s="106">
        <f t="shared" si="6"/>
        <v>0</v>
      </c>
      <c r="L71" s="108">
        <f t="shared" si="7"/>
        <v>0</v>
      </c>
    </row>
    <row r="72" spans="1:12" ht="28.8" x14ac:dyDescent="0.3">
      <c r="A72" s="102">
        <v>9</v>
      </c>
      <c r="B72" s="102">
        <v>3102505</v>
      </c>
      <c r="C72" s="105" t="s">
        <v>441</v>
      </c>
      <c r="D72" s="103" t="s">
        <v>434</v>
      </c>
      <c r="E72" s="152"/>
      <c r="F72" s="105" t="s">
        <v>13</v>
      </c>
      <c r="G72" s="225">
        <v>1</v>
      </c>
      <c r="H72" s="213">
        <v>450</v>
      </c>
      <c r="I72" s="246">
        <f t="shared" si="5"/>
        <v>1</v>
      </c>
      <c r="J72" s="166"/>
      <c r="K72" s="106">
        <f t="shared" si="6"/>
        <v>0</v>
      </c>
      <c r="L72" s="108">
        <f t="shared" si="7"/>
        <v>0</v>
      </c>
    </row>
    <row r="73" spans="1:12" ht="28.8" x14ac:dyDescent="0.3">
      <c r="A73" s="102">
        <v>9</v>
      </c>
      <c r="B73" s="102">
        <v>3102506</v>
      </c>
      <c r="C73" s="105" t="s">
        <v>443</v>
      </c>
      <c r="D73" s="103" t="s">
        <v>436</v>
      </c>
      <c r="E73" s="152"/>
      <c r="F73" s="105" t="s">
        <v>13</v>
      </c>
      <c r="G73" s="225">
        <v>1</v>
      </c>
      <c r="H73" s="213">
        <v>600</v>
      </c>
      <c r="I73" s="246">
        <f t="shared" si="5"/>
        <v>1</v>
      </c>
      <c r="J73" s="166"/>
      <c r="K73" s="106">
        <f t="shared" si="6"/>
        <v>0</v>
      </c>
      <c r="L73" s="108">
        <f t="shared" si="7"/>
        <v>0</v>
      </c>
    </row>
    <row r="74" spans="1:12" ht="28.8" x14ac:dyDescent="0.3">
      <c r="A74" s="102">
        <v>9</v>
      </c>
      <c r="B74" s="102">
        <v>3102507</v>
      </c>
      <c r="C74" s="105" t="s">
        <v>445</v>
      </c>
      <c r="D74" s="103" t="s">
        <v>1230</v>
      </c>
      <c r="E74" s="152"/>
      <c r="F74" s="105" t="s">
        <v>13</v>
      </c>
      <c r="G74" s="225">
        <v>1</v>
      </c>
      <c r="H74" s="213">
        <v>500</v>
      </c>
      <c r="I74" s="246">
        <f t="shared" si="5"/>
        <v>1</v>
      </c>
      <c r="J74" s="166"/>
      <c r="K74" s="106">
        <f t="shared" si="6"/>
        <v>0</v>
      </c>
      <c r="L74" s="108">
        <f t="shared" si="7"/>
        <v>0</v>
      </c>
    </row>
    <row r="75" spans="1:12" ht="28.8" x14ac:dyDescent="0.3">
      <c r="A75" s="102">
        <v>9</v>
      </c>
      <c r="B75" s="102">
        <v>3102508</v>
      </c>
      <c r="C75" s="105" t="s">
        <v>791</v>
      </c>
      <c r="D75" s="103" t="s">
        <v>1231</v>
      </c>
      <c r="E75" s="152"/>
      <c r="F75" s="105" t="s">
        <v>13</v>
      </c>
      <c r="G75" s="225">
        <v>1</v>
      </c>
      <c r="H75" s="213">
        <v>300</v>
      </c>
      <c r="I75" s="246">
        <f t="shared" si="5"/>
        <v>1</v>
      </c>
      <c r="J75" s="166"/>
      <c r="K75" s="106">
        <f t="shared" si="6"/>
        <v>0</v>
      </c>
      <c r="L75" s="108">
        <f t="shared" si="7"/>
        <v>0</v>
      </c>
    </row>
    <row r="76" spans="1:12" x14ac:dyDescent="0.3">
      <c r="A76" s="102">
        <v>9</v>
      </c>
      <c r="B76" s="102">
        <v>3102509</v>
      </c>
      <c r="C76" s="105" t="s">
        <v>793</v>
      </c>
      <c r="D76" s="103" t="s">
        <v>440</v>
      </c>
      <c r="E76" s="152"/>
      <c r="F76" s="105" t="s">
        <v>13</v>
      </c>
      <c r="G76" s="225">
        <v>1</v>
      </c>
      <c r="H76" s="213">
        <v>200</v>
      </c>
      <c r="I76" s="246">
        <f t="shared" si="5"/>
        <v>1</v>
      </c>
      <c r="J76" s="166"/>
      <c r="K76" s="106">
        <f t="shared" si="6"/>
        <v>0</v>
      </c>
      <c r="L76" s="108">
        <f t="shared" si="7"/>
        <v>0</v>
      </c>
    </row>
    <row r="77" spans="1:12" ht="28.8" x14ac:dyDescent="0.3">
      <c r="A77" s="102">
        <v>9</v>
      </c>
      <c r="B77" s="102">
        <v>3102510</v>
      </c>
      <c r="C77" s="105" t="s">
        <v>795</v>
      </c>
      <c r="D77" s="103" t="s">
        <v>442</v>
      </c>
      <c r="E77" s="152"/>
      <c r="F77" s="105" t="s">
        <v>13</v>
      </c>
      <c r="G77" s="225">
        <v>1</v>
      </c>
      <c r="H77" s="213">
        <v>2000</v>
      </c>
      <c r="I77" s="246">
        <f t="shared" si="5"/>
        <v>1</v>
      </c>
      <c r="J77" s="166"/>
      <c r="K77" s="106">
        <f t="shared" si="6"/>
        <v>0</v>
      </c>
      <c r="L77" s="108">
        <f t="shared" si="7"/>
        <v>0</v>
      </c>
    </row>
    <row r="78" spans="1:12" ht="28.8" x14ac:dyDescent="0.3">
      <c r="A78" s="102">
        <v>9</v>
      </c>
      <c r="B78" s="102">
        <v>3102511</v>
      </c>
      <c r="C78" s="105" t="s">
        <v>1157</v>
      </c>
      <c r="D78" s="103" t="s">
        <v>444</v>
      </c>
      <c r="E78" s="152"/>
      <c r="F78" s="105" t="s">
        <v>13</v>
      </c>
      <c r="G78" s="225">
        <v>1</v>
      </c>
      <c r="H78" s="213">
        <v>1500</v>
      </c>
      <c r="I78" s="246">
        <f t="shared" si="5"/>
        <v>1</v>
      </c>
      <c r="J78" s="166"/>
      <c r="K78" s="106">
        <f t="shared" si="6"/>
        <v>0</v>
      </c>
      <c r="L78" s="108">
        <f t="shared" si="7"/>
        <v>0</v>
      </c>
    </row>
    <row r="79" spans="1:12" x14ac:dyDescent="0.3">
      <c r="A79" s="102">
        <v>9</v>
      </c>
      <c r="B79" s="102">
        <v>3102512</v>
      </c>
      <c r="C79" s="105" t="s">
        <v>797</v>
      </c>
      <c r="D79" s="103" t="s">
        <v>446</v>
      </c>
      <c r="E79" s="152"/>
      <c r="F79" s="105" t="s">
        <v>13</v>
      </c>
      <c r="G79" s="225">
        <v>1</v>
      </c>
      <c r="H79" s="213">
        <v>200</v>
      </c>
      <c r="I79" s="246">
        <f t="shared" si="5"/>
        <v>1</v>
      </c>
      <c r="J79" s="166"/>
      <c r="K79" s="106">
        <f t="shared" si="6"/>
        <v>0</v>
      </c>
      <c r="L79" s="108">
        <f t="shared" si="7"/>
        <v>0</v>
      </c>
    </row>
    <row r="80" spans="1:12" s="23" customFormat="1" x14ac:dyDescent="0.3">
      <c r="A80" s="169">
        <v>9</v>
      </c>
      <c r="B80" s="169">
        <v>3103263</v>
      </c>
      <c r="C80" s="105" t="s">
        <v>799</v>
      </c>
      <c r="D80" s="157" t="s">
        <v>1159</v>
      </c>
      <c r="E80" s="168"/>
      <c r="F80" s="223" t="s">
        <v>145</v>
      </c>
      <c r="G80" s="228">
        <v>0.1</v>
      </c>
      <c r="H80" s="213">
        <v>200</v>
      </c>
      <c r="I80" s="248">
        <f t="shared" si="5"/>
        <v>0.1</v>
      </c>
      <c r="J80" s="166"/>
      <c r="K80" s="106">
        <f t="shared" si="6"/>
        <v>0</v>
      </c>
      <c r="L80" s="108">
        <f t="shared" si="7"/>
        <v>0</v>
      </c>
    </row>
    <row r="81" spans="1:12" s="23" customFormat="1" x14ac:dyDescent="0.3">
      <c r="A81" s="169">
        <v>9</v>
      </c>
      <c r="B81" s="169">
        <v>3103264</v>
      </c>
      <c r="C81" s="105" t="s">
        <v>800</v>
      </c>
      <c r="D81" s="157" t="s">
        <v>1160</v>
      </c>
      <c r="E81" s="168"/>
      <c r="F81" s="223" t="s">
        <v>145</v>
      </c>
      <c r="G81" s="228">
        <v>0.1</v>
      </c>
      <c r="H81" s="213">
        <v>100</v>
      </c>
      <c r="I81" s="248">
        <f t="shared" si="5"/>
        <v>0.1</v>
      </c>
      <c r="J81" s="166"/>
      <c r="K81" s="106">
        <f t="shared" si="6"/>
        <v>0</v>
      </c>
      <c r="L81" s="108">
        <f t="shared" si="7"/>
        <v>0</v>
      </c>
    </row>
    <row r="82" spans="1:12" s="23" customFormat="1" ht="28.8" x14ac:dyDescent="0.3">
      <c r="A82" s="169">
        <v>9</v>
      </c>
      <c r="B82" s="169">
        <v>3103265</v>
      </c>
      <c r="C82" s="105" t="s">
        <v>802</v>
      </c>
      <c r="D82" s="157" t="s">
        <v>1162</v>
      </c>
      <c r="E82" s="168"/>
      <c r="F82" s="223" t="s">
        <v>145</v>
      </c>
      <c r="G82" s="228">
        <v>0.1</v>
      </c>
      <c r="H82" s="213">
        <v>100</v>
      </c>
      <c r="I82" s="248">
        <f t="shared" si="5"/>
        <v>0.1</v>
      </c>
      <c r="J82" s="166"/>
      <c r="K82" s="106">
        <f t="shared" si="6"/>
        <v>0</v>
      </c>
      <c r="L82" s="108">
        <f t="shared" si="7"/>
        <v>0</v>
      </c>
    </row>
    <row r="83" spans="1:12" s="23" customFormat="1" ht="57.6" x14ac:dyDescent="0.3">
      <c r="A83" s="169">
        <v>9</v>
      </c>
      <c r="B83" s="169">
        <v>3103266</v>
      </c>
      <c r="C83" s="105" t="s">
        <v>804</v>
      </c>
      <c r="D83" s="157" t="s">
        <v>1161</v>
      </c>
      <c r="E83" s="168"/>
      <c r="F83" s="223" t="s">
        <v>13</v>
      </c>
      <c r="G83" s="228">
        <v>1</v>
      </c>
      <c r="H83" s="213">
        <v>350</v>
      </c>
      <c r="I83" s="248">
        <f t="shared" si="5"/>
        <v>1</v>
      </c>
      <c r="J83" s="166"/>
      <c r="K83" s="106">
        <f t="shared" si="6"/>
        <v>0</v>
      </c>
      <c r="L83" s="108">
        <f t="shared" si="7"/>
        <v>0</v>
      </c>
    </row>
    <row r="84" spans="1:12" s="23" customFormat="1" x14ac:dyDescent="0.3">
      <c r="A84" s="169">
        <v>9</v>
      </c>
      <c r="B84" s="169">
        <v>3103267</v>
      </c>
      <c r="C84" s="105" t="s">
        <v>806</v>
      </c>
      <c r="D84" s="157" t="s">
        <v>1158</v>
      </c>
      <c r="E84" s="168"/>
      <c r="F84" s="223" t="s">
        <v>13</v>
      </c>
      <c r="G84" s="228">
        <v>1</v>
      </c>
      <c r="H84" s="213">
        <v>70</v>
      </c>
      <c r="I84" s="248">
        <f t="shared" si="5"/>
        <v>1</v>
      </c>
      <c r="J84" s="166"/>
      <c r="K84" s="106">
        <f t="shared" si="6"/>
        <v>0</v>
      </c>
      <c r="L84" s="108">
        <f t="shared" si="7"/>
        <v>0</v>
      </c>
    </row>
    <row r="85" spans="1:12" x14ac:dyDescent="0.3">
      <c r="A85" s="134"/>
      <c r="B85" s="134"/>
      <c r="C85" s="134"/>
      <c r="D85" s="136" t="s">
        <v>119</v>
      </c>
      <c r="E85" s="136"/>
      <c r="F85" s="134"/>
      <c r="G85" s="229"/>
      <c r="H85" s="137"/>
      <c r="I85" s="229"/>
      <c r="J85" s="135"/>
      <c r="K85" s="135"/>
      <c r="L85" s="138">
        <f>SUM(L2:L84)</f>
        <v>0</v>
      </c>
    </row>
    <row r="87" spans="1:12" x14ac:dyDescent="0.3">
      <c r="C87" s="261" t="s">
        <v>1252</v>
      </c>
      <c r="D87" s="261"/>
      <c r="E87" s="261"/>
      <c r="F87" s="261"/>
      <c r="G87" s="261"/>
      <c r="H87" s="261"/>
      <c r="I87" s="261"/>
      <c r="J87" s="261"/>
      <c r="K87" s="261"/>
    </row>
    <row r="88" spans="1:12" x14ac:dyDescent="0.3">
      <c r="C88" s="261"/>
      <c r="D88" s="261"/>
      <c r="E88" s="261"/>
      <c r="F88" s="261"/>
      <c r="G88" s="261"/>
      <c r="H88" s="261"/>
      <c r="I88" s="261"/>
      <c r="J88" s="261"/>
      <c r="K88" s="261"/>
    </row>
    <row r="89" spans="1:12" x14ac:dyDescent="0.3">
      <c r="C89" s="261"/>
      <c r="D89" s="261"/>
      <c r="E89" s="261"/>
      <c r="F89" s="261"/>
      <c r="G89" s="261"/>
      <c r="H89" s="261"/>
      <c r="I89" s="261"/>
      <c r="J89" s="261"/>
      <c r="K89" s="261"/>
    </row>
    <row r="90" spans="1:12" x14ac:dyDescent="0.3">
      <c r="C90" s="261"/>
      <c r="D90" s="261"/>
      <c r="E90" s="261"/>
      <c r="F90" s="261"/>
      <c r="G90" s="261"/>
      <c r="H90" s="261"/>
      <c r="I90" s="261"/>
      <c r="J90" s="261"/>
      <c r="K90" s="261"/>
    </row>
    <row r="91" spans="1:12" x14ac:dyDescent="0.3">
      <c r="C91" s="261"/>
      <c r="D91" s="261"/>
      <c r="E91" s="261"/>
      <c r="F91" s="261"/>
      <c r="G91" s="261"/>
      <c r="H91" s="261"/>
      <c r="I91" s="261"/>
      <c r="J91" s="261"/>
      <c r="K91" s="261"/>
    </row>
    <row r="92" spans="1:12" x14ac:dyDescent="0.3">
      <c r="C92" s="261"/>
      <c r="D92" s="261"/>
      <c r="E92" s="261"/>
      <c r="F92" s="261"/>
      <c r="G92" s="261"/>
      <c r="H92" s="261"/>
      <c r="I92" s="261"/>
      <c r="J92" s="261"/>
      <c r="K92" s="261"/>
    </row>
    <row r="93" spans="1:12" x14ac:dyDescent="0.3">
      <c r="C93" s="261"/>
      <c r="D93" s="261"/>
      <c r="E93" s="261"/>
      <c r="F93" s="261"/>
      <c r="G93" s="261"/>
      <c r="H93" s="261"/>
      <c r="I93" s="261"/>
      <c r="J93" s="261"/>
      <c r="K93" s="261"/>
    </row>
    <row r="94" spans="1:12" x14ac:dyDescent="0.3">
      <c r="C94" s="261"/>
      <c r="D94" s="261"/>
      <c r="E94" s="261"/>
      <c r="F94" s="261"/>
      <c r="G94" s="261"/>
      <c r="H94" s="261"/>
      <c r="I94" s="261"/>
      <c r="J94" s="261"/>
      <c r="K94" s="261"/>
    </row>
    <row r="95" spans="1:12" x14ac:dyDescent="0.3">
      <c r="C95" s="261"/>
      <c r="D95" s="261"/>
      <c r="E95" s="261"/>
      <c r="F95" s="261"/>
      <c r="G95" s="261"/>
      <c r="H95" s="261"/>
      <c r="I95" s="261"/>
      <c r="J95" s="261"/>
      <c r="K95" s="261"/>
    </row>
    <row r="96" spans="1:12" x14ac:dyDescent="0.3">
      <c r="C96" s="261"/>
      <c r="D96" s="261"/>
      <c r="E96" s="261"/>
      <c r="F96" s="261"/>
      <c r="G96" s="261"/>
      <c r="H96" s="261"/>
      <c r="I96" s="261"/>
      <c r="J96" s="261"/>
      <c r="K96" s="261"/>
    </row>
    <row r="97" spans="3:12" x14ac:dyDescent="0.3">
      <c r="C97" s="31"/>
      <c r="D97" s="31"/>
      <c r="E97" s="31"/>
      <c r="F97" s="31"/>
      <c r="G97" s="31"/>
      <c r="H97" s="31"/>
      <c r="I97" s="31"/>
      <c r="J97" s="31"/>
      <c r="K97" s="31"/>
    </row>
    <row r="98" spans="3:12" x14ac:dyDescent="0.3">
      <c r="D98" s="113" t="s">
        <v>120</v>
      </c>
      <c r="E98" s="28">
        <f ca="1">TODAY()</f>
        <v>46010</v>
      </c>
      <c r="F98" s="29"/>
      <c r="G98" s="162"/>
      <c r="H98" s="163"/>
    </row>
    <row r="99" spans="3:12" x14ac:dyDescent="0.3">
      <c r="D99" s="113" t="s">
        <v>121</v>
      </c>
      <c r="E99" s="262"/>
      <c r="F99" s="262"/>
      <c r="G99" s="262"/>
      <c r="H99" s="262"/>
      <c r="I99" s="262"/>
      <c r="J99" s="262"/>
      <c r="K99" s="262"/>
      <c r="L99" s="262"/>
    </row>
    <row r="100" spans="3:12" x14ac:dyDescent="0.3">
      <c r="D100" s="113"/>
      <c r="E100" s="262"/>
      <c r="F100" s="262"/>
      <c r="G100" s="262"/>
      <c r="H100" s="262"/>
      <c r="I100" s="262"/>
      <c r="J100" s="262"/>
      <c r="K100" s="262"/>
      <c r="L100" s="262"/>
    </row>
    <row r="101" spans="3:12" x14ac:dyDescent="0.3">
      <c r="D101" s="113"/>
      <c r="E101" s="114"/>
      <c r="F101" s="114"/>
      <c r="G101" s="165"/>
      <c r="H101" s="156"/>
    </row>
    <row r="102" spans="3:12" x14ac:dyDescent="0.3">
      <c r="D102" s="113"/>
      <c r="E102" s="114"/>
      <c r="F102" s="114"/>
      <c r="G102" s="165"/>
      <c r="H102" s="156"/>
    </row>
  </sheetData>
  <sheetProtection algorithmName="SHA-512" hashValue="KxV1/6TihJvUAz0v3WPA1R5et7xa7kNk4XpQXzbD56tD16r6KtIDZj5oixoHb3Vq38hUKbw93Y1K3TDB8oJ0DA==" saltValue="whxkmj/gF/l/W2L1nCj+Pw==" spinCount="100000" sheet="1" objects="1" scenarios="1"/>
  <mergeCells count="2">
    <mergeCell ref="C87:K96"/>
    <mergeCell ref="E99:L100"/>
  </mergeCells>
  <phoneticPr fontId="7"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H2" sqref="H2"/>
    </sheetView>
  </sheetViews>
  <sheetFormatPr defaultRowHeight="14.4" x14ac:dyDescent="0.3"/>
  <cols>
    <col min="1" max="1" width="7.6640625" style="24" customWidth="1"/>
    <col min="2" max="2" width="8.6640625" style="24" customWidth="1"/>
    <col min="3" max="3" width="53" style="104" customWidth="1"/>
    <col min="4" max="4" width="35.6640625" style="104" customWidth="1"/>
    <col min="5" max="5" width="6" style="24" bestFit="1" customWidth="1"/>
    <col min="6" max="6" width="9.109375" style="164"/>
    <col min="7" max="7" width="9.109375" style="112"/>
    <col min="8" max="8" width="9.5546875" style="164" bestFit="1" customWidth="1"/>
    <col min="9" max="9" width="9.5546875" style="30" bestFit="1" customWidth="1"/>
    <col min="10" max="10" width="35.21875" style="30" customWidth="1"/>
    <col min="11" max="11" width="9.109375" style="25"/>
  </cols>
  <sheetData>
    <row r="1" spans="1:11" ht="43.2" x14ac:dyDescent="0.3">
      <c r="A1" s="97" t="s">
        <v>0</v>
      </c>
      <c r="B1" s="97" t="s">
        <v>1</v>
      </c>
      <c r="C1" s="98" t="s">
        <v>2</v>
      </c>
      <c r="D1" s="98" t="s">
        <v>3</v>
      </c>
      <c r="E1" s="97" t="s">
        <v>4</v>
      </c>
      <c r="F1" s="224" t="s">
        <v>5</v>
      </c>
      <c r="G1" s="100" t="s">
        <v>6</v>
      </c>
      <c r="H1" s="224" t="s">
        <v>7</v>
      </c>
      <c r="I1" s="99" t="s">
        <v>8</v>
      </c>
      <c r="J1" s="99" t="s">
        <v>9</v>
      </c>
      <c r="K1" s="101" t="s">
        <v>10</v>
      </c>
    </row>
    <row r="2" spans="1:11" x14ac:dyDescent="0.3">
      <c r="A2" s="102">
        <v>10</v>
      </c>
      <c r="B2" s="154" t="s">
        <v>11</v>
      </c>
      <c r="C2" s="104" t="s">
        <v>447</v>
      </c>
      <c r="D2" s="152"/>
      <c r="E2" s="105" t="s">
        <v>13</v>
      </c>
      <c r="F2" s="225">
        <v>1</v>
      </c>
      <c r="G2" s="213">
        <v>10</v>
      </c>
      <c r="H2" s="246">
        <f t="shared" ref="H2:H16" si="0">+F2</f>
        <v>1</v>
      </c>
      <c r="I2" s="158"/>
      <c r="J2" s="106">
        <f>(F2*I2)/H2</f>
        <v>0</v>
      </c>
      <c r="K2" s="108">
        <f>ROUND(J2*G2,2)</f>
        <v>0</v>
      </c>
    </row>
    <row r="3" spans="1:11" x14ac:dyDescent="0.3">
      <c r="A3" s="102">
        <v>10</v>
      </c>
      <c r="B3" s="154" t="s">
        <v>14</v>
      </c>
      <c r="C3" s="104" t="s">
        <v>448</v>
      </c>
      <c r="D3" s="152"/>
      <c r="E3" s="105" t="s">
        <v>13</v>
      </c>
      <c r="F3" s="225">
        <v>1</v>
      </c>
      <c r="G3" s="213">
        <v>10</v>
      </c>
      <c r="H3" s="246">
        <f t="shared" si="0"/>
        <v>1</v>
      </c>
      <c r="I3" s="158"/>
      <c r="J3" s="106">
        <f t="shared" ref="J3:J16" si="1">(F3*I3)/H3</f>
        <v>0</v>
      </c>
      <c r="K3" s="108">
        <f t="shared" ref="K3:K16" si="2">ROUND(J3*G3,2)</f>
        <v>0</v>
      </c>
    </row>
    <row r="4" spans="1:11" x14ac:dyDescent="0.3">
      <c r="A4" s="102">
        <v>10</v>
      </c>
      <c r="B4" s="154" t="s">
        <v>16</v>
      </c>
      <c r="C4" s="104" t="s">
        <v>449</v>
      </c>
      <c r="D4" s="152"/>
      <c r="E4" s="105" t="s">
        <v>13</v>
      </c>
      <c r="F4" s="225">
        <v>1</v>
      </c>
      <c r="G4" s="213">
        <v>5</v>
      </c>
      <c r="H4" s="246">
        <f t="shared" si="0"/>
        <v>1</v>
      </c>
      <c r="I4" s="158"/>
      <c r="J4" s="106">
        <f t="shared" si="1"/>
        <v>0</v>
      </c>
      <c r="K4" s="108">
        <f t="shared" si="2"/>
        <v>0</v>
      </c>
    </row>
    <row r="5" spans="1:11" ht="28.8" x14ac:dyDescent="0.3">
      <c r="A5" s="102">
        <v>10</v>
      </c>
      <c r="B5" s="154" t="s">
        <v>18</v>
      </c>
      <c r="C5" s="104" t="s">
        <v>450</v>
      </c>
      <c r="D5" s="152"/>
      <c r="E5" s="105" t="s">
        <v>13</v>
      </c>
      <c r="F5" s="225">
        <v>1</v>
      </c>
      <c r="G5" s="213">
        <v>100</v>
      </c>
      <c r="H5" s="246">
        <f t="shared" si="0"/>
        <v>1</v>
      </c>
      <c r="I5" s="158"/>
      <c r="J5" s="106">
        <f t="shared" si="1"/>
        <v>0</v>
      </c>
      <c r="K5" s="108">
        <f t="shared" si="2"/>
        <v>0</v>
      </c>
    </row>
    <row r="6" spans="1:11" x14ac:dyDescent="0.3">
      <c r="A6" s="102">
        <v>10</v>
      </c>
      <c r="B6" s="154" t="s">
        <v>20</v>
      </c>
      <c r="C6" s="104" t="s">
        <v>451</v>
      </c>
      <c r="D6" s="152"/>
      <c r="E6" s="105" t="s">
        <v>13</v>
      </c>
      <c r="F6" s="225">
        <v>1</v>
      </c>
      <c r="G6" s="213">
        <v>3</v>
      </c>
      <c r="H6" s="246">
        <f t="shared" si="0"/>
        <v>1</v>
      </c>
      <c r="I6" s="158"/>
      <c r="J6" s="106">
        <f t="shared" si="1"/>
        <v>0</v>
      </c>
      <c r="K6" s="108">
        <f t="shared" si="2"/>
        <v>0</v>
      </c>
    </row>
    <row r="7" spans="1:11" x14ac:dyDescent="0.3">
      <c r="A7" s="102">
        <v>10</v>
      </c>
      <c r="B7" s="154" t="s">
        <v>22</v>
      </c>
      <c r="C7" s="104" t="s">
        <v>452</v>
      </c>
      <c r="D7" s="152"/>
      <c r="E7" s="105" t="s">
        <v>13</v>
      </c>
      <c r="F7" s="225">
        <v>1</v>
      </c>
      <c r="G7" s="213">
        <v>10</v>
      </c>
      <c r="H7" s="246">
        <f t="shared" si="0"/>
        <v>1</v>
      </c>
      <c r="I7" s="158"/>
      <c r="J7" s="106">
        <f t="shared" si="1"/>
        <v>0</v>
      </c>
      <c r="K7" s="108">
        <f t="shared" si="2"/>
        <v>0</v>
      </c>
    </row>
    <row r="8" spans="1:11" x14ac:dyDescent="0.3">
      <c r="A8" s="102">
        <v>10</v>
      </c>
      <c r="B8" s="154" t="s">
        <v>24</v>
      </c>
      <c r="C8" s="104" t="s">
        <v>453</v>
      </c>
      <c r="D8" s="152"/>
      <c r="E8" s="105" t="s">
        <v>13</v>
      </c>
      <c r="F8" s="225">
        <v>1</v>
      </c>
      <c r="G8" s="213">
        <v>10</v>
      </c>
      <c r="H8" s="246">
        <f t="shared" si="0"/>
        <v>1</v>
      </c>
      <c r="I8" s="158"/>
      <c r="J8" s="106">
        <f t="shared" si="1"/>
        <v>0</v>
      </c>
      <c r="K8" s="108">
        <f t="shared" si="2"/>
        <v>0</v>
      </c>
    </row>
    <row r="9" spans="1:11" x14ac:dyDescent="0.3">
      <c r="A9" s="102">
        <v>10</v>
      </c>
      <c r="B9" s="154" t="s">
        <v>26</v>
      </c>
      <c r="C9" s="104" t="s">
        <v>454</v>
      </c>
      <c r="D9" s="152"/>
      <c r="E9" s="105" t="s">
        <v>13</v>
      </c>
      <c r="F9" s="225">
        <v>1</v>
      </c>
      <c r="G9" s="213">
        <v>10</v>
      </c>
      <c r="H9" s="246">
        <f t="shared" si="0"/>
        <v>1</v>
      </c>
      <c r="I9" s="158"/>
      <c r="J9" s="106">
        <f t="shared" si="1"/>
        <v>0</v>
      </c>
      <c r="K9" s="108">
        <f t="shared" si="2"/>
        <v>0</v>
      </c>
    </row>
    <row r="10" spans="1:11" x14ac:dyDescent="0.3">
      <c r="A10" s="102">
        <v>10</v>
      </c>
      <c r="B10" s="154" t="s">
        <v>28</v>
      </c>
      <c r="C10" s="104" t="s">
        <v>455</v>
      </c>
      <c r="D10" s="152"/>
      <c r="E10" s="105" t="s">
        <v>13</v>
      </c>
      <c r="F10" s="225">
        <v>1</v>
      </c>
      <c r="G10" s="213">
        <v>10</v>
      </c>
      <c r="H10" s="246">
        <f t="shared" si="0"/>
        <v>1</v>
      </c>
      <c r="I10" s="158"/>
      <c r="J10" s="106">
        <f t="shared" si="1"/>
        <v>0</v>
      </c>
      <c r="K10" s="108">
        <f t="shared" si="2"/>
        <v>0</v>
      </c>
    </row>
    <row r="11" spans="1:11" x14ac:dyDescent="0.3">
      <c r="A11" s="102">
        <v>10</v>
      </c>
      <c r="B11" s="154" t="s">
        <v>30</v>
      </c>
      <c r="C11" s="104" t="s">
        <v>456</v>
      </c>
      <c r="D11" s="152"/>
      <c r="E11" s="105" t="s">
        <v>13</v>
      </c>
      <c r="F11" s="225">
        <v>1</v>
      </c>
      <c r="G11" s="213">
        <v>50</v>
      </c>
      <c r="H11" s="246">
        <f t="shared" si="0"/>
        <v>1</v>
      </c>
      <c r="I11" s="158"/>
      <c r="J11" s="106">
        <f t="shared" si="1"/>
        <v>0</v>
      </c>
      <c r="K11" s="108">
        <f t="shared" si="2"/>
        <v>0</v>
      </c>
    </row>
    <row r="12" spans="1:11" x14ac:dyDescent="0.3">
      <c r="A12" s="102">
        <v>10</v>
      </c>
      <c r="B12" s="154" t="s">
        <v>32</v>
      </c>
      <c r="C12" s="104" t="s">
        <v>457</v>
      </c>
      <c r="D12" s="152"/>
      <c r="E12" s="105" t="s">
        <v>13</v>
      </c>
      <c r="F12" s="225">
        <v>1</v>
      </c>
      <c r="G12" s="213">
        <v>50</v>
      </c>
      <c r="H12" s="246">
        <f t="shared" si="0"/>
        <v>1</v>
      </c>
      <c r="I12" s="158"/>
      <c r="J12" s="106">
        <f t="shared" si="1"/>
        <v>0</v>
      </c>
      <c r="K12" s="108">
        <f t="shared" si="2"/>
        <v>0</v>
      </c>
    </row>
    <row r="13" spans="1:11" x14ac:dyDescent="0.3">
      <c r="A13" s="102">
        <v>10</v>
      </c>
      <c r="B13" s="154" t="s">
        <v>34</v>
      </c>
      <c r="C13" s="104" t="s">
        <v>458</v>
      </c>
      <c r="D13" s="152"/>
      <c r="E13" s="105" t="s">
        <v>13</v>
      </c>
      <c r="F13" s="225">
        <v>1</v>
      </c>
      <c r="G13" s="213">
        <v>50</v>
      </c>
      <c r="H13" s="246">
        <f t="shared" si="0"/>
        <v>1</v>
      </c>
      <c r="I13" s="158"/>
      <c r="J13" s="106">
        <f t="shared" si="1"/>
        <v>0</v>
      </c>
      <c r="K13" s="108">
        <f t="shared" si="2"/>
        <v>0</v>
      </c>
    </row>
    <row r="14" spans="1:11" x14ac:dyDescent="0.3">
      <c r="A14" s="102">
        <v>10</v>
      </c>
      <c r="B14" s="154" t="s">
        <v>36</v>
      </c>
      <c r="C14" s="104" t="s">
        <v>459</v>
      </c>
      <c r="D14" s="152"/>
      <c r="E14" s="105" t="s">
        <v>13</v>
      </c>
      <c r="F14" s="225">
        <v>1</v>
      </c>
      <c r="G14" s="213">
        <v>100</v>
      </c>
      <c r="H14" s="246">
        <f t="shared" si="0"/>
        <v>1</v>
      </c>
      <c r="I14" s="158"/>
      <c r="J14" s="106">
        <f t="shared" si="1"/>
        <v>0</v>
      </c>
      <c r="K14" s="108">
        <f t="shared" si="2"/>
        <v>0</v>
      </c>
    </row>
    <row r="15" spans="1:11" x14ac:dyDescent="0.3">
      <c r="A15" s="102">
        <v>10</v>
      </c>
      <c r="B15" s="154" t="s">
        <v>135</v>
      </c>
      <c r="C15" s="104" t="s">
        <v>460</v>
      </c>
      <c r="D15" s="152"/>
      <c r="E15" s="105" t="s">
        <v>13</v>
      </c>
      <c r="F15" s="225">
        <v>1</v>
      </c>
      <c r="G15" s="213">
        <v>100</v>
      </c>
      <c r="H15" s="246">
        <f t="shared" si="0"/>
        <v>1</v>
      </c>
      <c r="I15" s="158"/>
      <c r="J15" s="106">
        <f t="shared" si="1"/>
        <v>0</v>
      </c>
      <c r="K15" s="108">
        <f t="shared" si="2"/>
        <v>0</v>
      </c>
    </row>
    <row r="16" spans="1:11" x14ac:dyDescent="0.3">
      <c r="A16" s="102">
        <v>10</v>
      </c>
      <c r="B16" s="154" t="s">
        <v>137</v>
      </c>
      <c r="C16" s="104" t="s">
        <v>461</v>
      </c>
      <c r="D16" s="152"/>
      <c r="E16" s="105" t="s">
        <v>13</v>
      </c>
      <c r="F16" s="225">
        <v>1</v>
      </c>
      <c r="G16" s="213">
        <v>100</v>
      </c>
      <c r="H16" s="246">
        <f t="shared" si="0"/>
        <v>1</v>
      </c>
      <c r="I16" s="158"/>
      <c r="J16" s="106">
        <f t="shared" si="1"/>
        <v>0</v>
      </c>
      <c r="K16" s="108">
        <f t="shared" si="2"/>
        <v>0</v>
      </c>
    </row>
    <row r="17" spans="1:11" x14ac:dyDescent="0.3">
      <c r="A17" s="134"/>
      <c r="B17" s="192"/>
      <c r="C17" s="136" t="s">
        <v>119</v>
      </c>
      <c r="D17" s="136"/>
      <c r="E17" s="134"/>
      <c r="F17" s="229"/>
      <c r="G17" s="137"/>
      <c r="H17" s="229"/>
      <c r="I17" s="135"/>
      <c r="J17" s="135"/>
      <c r="K17" s="138">
        <f>SUM(K2:K16)</f>
        <v>0</v>
      </c>
    </row>
    <row r="19" spans="1:11" x14ac:dyDescent="0.3">
      <c r="B19" s="261" t="s">
        <v>1232</v>
      </c>
      <c r="C19" s="261"/>
      <c r="D19" s="261"/>
      <c r="E19" s="261"/>
      <c r="F19" s="261"/>
      <c r="G19" s="261"/>
      <c r="H19" s="261"/>
      <c r="I19" s="261"/>
      <c r="J19" s="261"/>
    </row>
    <row r="20" spans="1:11" x14ac:dyDescent="0.3">
      <c r="B20" s="261"/>
      <c r="C20" s="261"/>
      <c r="D20" s="261"/>
      <c r="E20" s="261"/>
      <c r="F20" s="261"/>
      <c r="G20" s="261"/>
      <c r="H20" s="261"/>
      <c r="I20" s="261"/>
      <c r="J20" s="261"/>
    </row>
    <row r="21" spans="1:11" x14ac:dyDescent="0.3">
      <c r="B21" s="261"/>
      <c r="C21" s="261"/>
      <c r="D21" s="261"/>
      <c r="E21" s="261"/>
      <c r="F21" s="261"/>
      <c r="G21" s="261"/>
      <c r="H21" s="261"/>
      <c r="I21" s="261"/>
      <c r="J21" s="261"/>
    </row>
    <row r="22" spans="1:11" x14ac:dyDescent="0.3">
      <c r="B22" s="261"/>
      <c r="C22" s="261"/>
      <c r="D22" s="261"/>
      <c r="E22" s="261"/>
      <c r="F22" s="261"/>
      <c r="G22" s="261"/>
      <c r="H22" s="261"/>
      <c r="I22" s="261"/>
      <c r="J22" s="261"/>
    </row>
    <row r="23" spans="1:11" x14ac:dyDescent="0.3">
      <c r="B23" s="261"/>
      <c r="C23" s="261"/>
      <c r="D23" s="261"/>
      <c r="E23" s="261"/>
      <c r="F23" s="261"/>
      <c r="G23" s="261"/>
      <c r="H23" s="261"/>
      <c r="I23" s="261"/>
      <c r="J23" s="261"/>
    </row>
    <row r="24" spans="1:11" x14ac:dyDescent="0.3">
      <c r="B24" s="261"/>
      <c r="C24" s="261"/>
      <c r="D24" s="261"/>
      <c r="E24" s="261"/>
      <c r="F24" s="261"/>
      <c r="G24" s="261"/>
      <c r="H24" s="261"/>
      <c r="I24" s="261"/>
      <c r="J24" s="261"/>
    </row>
    <row r="25" spans="1:11" x14ac:dyDescent="0.3">
      <c r="B25" s="261"/>
      <c r="C25" s="261"/>
      <c r="D25" s="261"/>
      <c r="E25" s="261"/>
      <c r="F25" s="261"/>
      <c r="G25" s="261"/>
      <c r="H25" s="261"/>
      <c r="I25" s="261"/>
      <c r="J25" s="261"/>
    </row>
    <row r="26" spans="1:11" x14ac:dyDescent="0.3">
      <c r="B26" s="261"/>
      <c r="C26" s="261"/>
      <c r="D26" s="261"/>
      <c r="E26" s="261"/>
      <c r="F26" s="261"/>
      <c r="G26" s="261"/>
      <c r="H26" s="261"/>
      <c r="I26" s="261"/>
      <c r="J26" s="261"/>
    </row>
    <row r="27" spans="1:11" x14ac:dyDescent="0.3">
      <c r="B27" s="261"/>
      <c r="C27" s="261"/>
      <c r="D27" s="261"/>
      <c r="E27" s="261"/>
      <c r="F27" s="261"/>
      <c r="G27" s="261"/>
      <c r="H27" s="261"/>
      <c r="I27" s="261"/>
      <c r="J27" s="261"/>
    </row>
    <row r="28" spans="1:11" x14ac:dyDescent="0.3">
      <c r="B28" s="154"/>
      <c r="C28" s="31"/>
      <c r="D28" s="31"/>
      <c r="E28" s="31"/>
      <c r="F28" s="31"/>
      <c r="G28" s="31"/>
      <c r="H28" s="31"/>
      <c r="I28" s="31"/>
      <c r="J28" s="31"/>
    </row>
    <row r="29" spans="1:11" x14ac:dyDescent="0.3">
      <c r="C29" s="113" t="s">
        <v>120</v>
      </c>
      <c r="D29" s="28">
        <f ca="1">TODAY()</f>
        <v>46010</v>
      </c>
      <c r="E29" s="29"/>
      <c r="F29" s="162"/>
      <c r="G29" s="163"/>
    </row>
    <row r="30" spans="1:11" x14ac:dyDescent="0.3">
      <c r="C30" s="113" t="s">
        <v>121</v>
      </c>
      <c r="D30" s="262"/>
      <c r="E30" s="262"/>
      <c r="F30" s="262"/>
      <c r="G30" s="262"/>
      <c r="H30" s="262"/>
      <c r="I30" s="262"/>
      <c r="J30" s="262"/>
      <c r="K30" s="262"/>
    </row>
    <row r="31" spans="1:11" x14ac:dyDescent="0.3">
      <c r="C31" s="113"/>
      <c r="D31" s="262"/>
      <c r="E31" s="262"/>
      <c r="F31" s="262"/>
      <c r="G31" s="262"/>
      <c r="H31" s="262"/>
      <c r="I31" s="262"/>
      <c r="J31" s="262"/>
      <c r="K31" s="262"/>
    </row>
    <row r="32" spans="1:11" x14ac:dyDescent="0.3">
      <c r="C32" s="113"/>
      <c r="D32" s="114"/>
      <c r="E32" s="114"/>
      <c r="F32" s="165"/>
      <c r="G32" s="156"/>
    </row>
    <row r="33" spans="3:7" x14ac:dyDescent="0.3">
      <c r="C33" s="113"/>
      <c r="D33" s="114"/>
      <c r="E33" s="114"/>
      <c r="F33" s="165"/>
      <c r="G33" s="156"/>
    </row>
  </sheetData>
  <sheetProtection algorithmName="SHA-512" hashValue="njm2DXtRUiTe2fo3Xc4I67LdU8oWZBW4Jd+Fc3zenI+QesZCpC6y2nEyBbx4rdxwFdFLElgkLAn9MlkSzlMFQg==" saltValue="5oRnkK8ALd6UIO68DMjVpQ=="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I3" sqref="I3"/>
    </sheetView>
  </sheetViews>
  <sheetFormatPr defaultRowHeight="14.4" x14ac:dyDescent="0.3"/>
  <cols>
    <col min="1" max="1" width="7.6640625" style="24" customWidth="1"/>
    <col min="2" max="2" width="9.44140625" style="24" customWidth="1"/>
    <col min="3" max="3" width="8.6640625" style="26" customWidth="1"/>
    <col min="4" max="4" width="46.44140625" style="104" customWidth="1"/>
    <col min="5" max="5" width="35.6640625" style="104" customWidth="1"/>
    <col min="6" max="6" width="6" style="24" bestFit="1" customWidth="1"/>
    <col min="7" max="7" width="9.109375" style="170"/>
    <col min="8" max="8" width="9.109375" style="112"/>
    <col min="9" max="10" width="9.5546875" style="30" bestFit="1" customWidth="1"/>
    <col min="11" max="11" width="35.21875" style="30" customWidth="1"/>
    <col min="12" max="12" width="9.109375" style="25"/>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230" t="s">
        <v>5</v>
      </c>
      <c r="H1" s="100" t="s">
        <v>6</v>
      </c>
      <c r="I1" s="99" t="s">
        <v>7</v>
      </c>
      <c r="J1" s="99" t="s">
        <v>8</v>
      </c>
      <c r="K1" s="99" t="s">
        <v>9</v>
      </c>
      <c r="L1" s="101" t="s">
        <v>10</v>
      </c>
    </row>
    <row r="2" spans="1:12" s="2" customFormat="1" x14ac:dyDescent="0.3">
      <c r="A2" s="102">
        <v>11</v>
      </c>
      <c r="B2" s="102">
        <v>3102221</v>
      </c>
      <c r="C2" s="154" t="s">
        <v>11</v>
      </c>
      <c r="D2" s="104" t="s">
        <v>462</v>
      </c>
      <c r="E2" s="152"/>
      <c r="F2" s="105" t="s">
        <v>13</v>
      </c>
      <c r="G2" s="231">
        <v>1</v>
      </c>
      <c r="H2" s="213">
        <v>200</v>
      </c>
      <c r="I2" s="244">
        <f t="shared" ref="I2:I44" si="0">+G2</f>
        <v>1</v>
      </c>
      <c r="J2" s="166"/>
      <c r="K2" s="106">
        <f t="shared" ref="K2:K4" si="1">(G2*J2)/I2</f>
        <v>0</v>
      </c>
      <c r="L2" s="108">
        <f t="shared" ref="L2:L4" si="2">ROUND(K2*H2,2)</f>
        <v>0</v>
      </c>
    </row>
    <row r="3" spans="1:12" s="2" customFormat="1" x14ac:dyDescent="0.3">
      <c r="A3" s="102">
        <v>11</v>
      </c>
      <c r="B3" s="102">
        <v>3102222</v>
      </c>
      <c r="C3" s="154" t="s">
        <v>14</v>
      </c>
      <c r="D3" s="104" t="s">
        <v>463</v>
      </c>
      <c r="E3" s="152"/>
      <c r="F3" s="105" t="s">
        <v>13</v>
      </c>
      <c r="G3" s="231">
        <v>1</v>
      </c>
      <c r="H3" s="213">
        <v>150</v>
      </c>
      <c r="I3" s="244">
        <f t="shared" si="0"/>
        <v>1</v>
      </c>
      <c r="J3" s="166"/>
      <c r="K3" s="106">
        <f t="shared" si="1"/>
        <v>0</v>
      </c>
      <c r="L3" s="108">
        <f t="shared" si="2"/>
        <v>0</v>
      </c>
    </row>
    <row r="4" spans="1:12" s="2" customFormat="1" x14ac:dyDescent="0.3">
      <c r="A4" s="102">
        <v>11</v>
      </c>
      <c r="B4" s="102">
        <v>3102223</v>
      </c>
      <c r="C4" s="154" t="s">
        <v>16</v>
      </c>
      <c r="D4" s="104" t="s">
        <v>464</v>
      </c>
      <c r="E4" s="152"/>
      <c r="F4" s="105" t="s">
        <v>13</v>
      </c>
      <c r="G4" s="231">
        <v>1</v>
      </c>
      <c r="H4" s="213">
        <v>150</v>
      </c>
      <c r="I4" s="244">
        <f t="shared" si="0"/>
        <v>1</v>
      </c>
      <c r="J4" s="166"/>
      <c r="K4" s="106">
        <f t="shared" si="1"/>
        <v>0</v>
      </c>
      <c r="L4" s="108">
        <f t="shared" si="2"/>
        <v>0</v>
      </c>
    </row>
    <row r="5" spans="1:12" s="2" customFormat="1" x14ac:dyDescent="0.3">
      <c r="A5" s="102">
        <v>11</v>
      </c>
      <c r="B5" s="102">
        <v>3102224</v>
      </c>
      <c r="C5" s="154" t="s">
        <v>18</v>
      </c>
      <c r="D5" s="104" t="s">
        <v>465</v>
      </c>
      <c r="E5" s="152"/>
      <c r="F5" s="105" t="s">
        <v>13</v>
      </c>
      <c r="G5" s="231">
        <v>1</v>
      </c>
      <c r="H5" s="213">
        <v>1500</v>
      </c>
      <c r="I5" s="244">
        <f t="shared" si="0"/>
        <v>1</v>
      </c>
      <c r="J5" s="166"/>
      <c r="K5" s="106">
        <f t="shared" ref="K5:K44" si="3">(G5*J5)/I5</f>
        <v>0</v>
      </c>
      <c r="L5" s="108">
        <f t="shared" ref="L5:L44" si="4">ROUND(K5*H5,2)</f>
        <v>0</v>
      </c>
    </row>
    <row r="6" spans="1:12" s="2" customFormat="1" ht="28.8" x14ac:dyDescent="0.3">
      <c r="A6" s="102">
        <v>11</v>
      </c>
      <c r="B6" s="102">
        <v>3102225</v>
      </c>
      <c r="C6" s="154" t="s">
        <v>20</v>
      </c>
      <c r="D6" s="104" t="s">
        <v>466</v>
      </c>
      <c r="E6" s="152"/>
      <c r="F6" s="105" t="s">
        <v>13</v>
      </c>
      <c r="G6" s="231">
        <v>1</v>
      </c>
      <c r="H6" s="213">
        <v>1500</v>
      </c>
      <c r="I6" s="244">
        <f t="shared" si="0"/>
        <v>1</v>
      </c>
      <c r="J6" s="166"/>
      <c r="K6" s="106">
        <f t="shared" si="3"/>
        <v>0</v>
      </c>
      <c r="L6" s="108">
        <f t="shared" si="4"/>
        <v>0</v>
      </c>
    </row>
    <row r="7" spans="1:12" s="2" customFormat="1" x14ac:dyDescent="0.3">
      <c r="A7" s="102">
        <v>11</v>
      </c>
      <c r="B7" s="102">
        <v>3102226</v>
      </c>
      <c r="C7" s="154" t="s">
        <v>22</v>
      </c>
      <c r="D7" s="104" t="s">
        <v>467</v>
      </c>
      <c r="E7" s="152"/>
      <c r="F7" s="105" t="s">
        <v>13</v>
      </c>
      <c r="G7" s="231">
        <v>1</v>
      </c>
      <c r="H7" s="213">
        <v>1200</v>
      </c>
      <c r="I7" s="244">
        <f t="shared" si="0"/>
        <v>1</v>
      </c>
      <c r="J7" s="166"/>
      <c r="K7" s="106">
        <f t="shared" si="3"/>
        <v>0</v>
      </c>
      <c r="L7" s="108">
        <f t="shared" si="4"/>
        <v>0</v>
      </c>
    </row>
    <row r="8" spans="1:12" s="2" customFormat="1" x14ac:dyDescent="0.3">
      <c r="A8" s="102">
        <v>11</v>
      </c>
      <c r="B8" s="102">
        <v>3102227</v>
      </c>
      <c r="C8" s="154" t="s">
        <v>24</v>
      </c>
      <c r="D8" s="104" t="s">
        <v>468</v>
      </c>
      <c r="E8" s="152"/>
      <c r="F8" s="105" t="s">
        <v>13</v>
      </c>
      <c r="G8" s="231">
        <v>1</v>
      </c>
      <c r="H8" s="213">
        <v>600</v>
      </c>
      <c r="I8" s="244">
        <f t="shared" si="0"/>
        <v>1</v>
      </c>
      <c r="J8" s="166"/>
      <c r="K8" s="106">
        <f t="shared" si="3"/>
        <v>0</v>
      </c>
      <c r="L8" s="108">
        <f t="shared" si="4"/>
        <v>0</v>
      </c>
    </row>
    <row r="9" spans="1:12" s="2" customFormat="1" x14ac:dyDescent="0.3">
      <c r="A9" s="102">
        <v>11</v>
      </c>
      <c r="B9" s="102">
        <v>3102228</v>
      </c>
      <c r="C9" s="154" t="s">
        <v>26</v>
      </c>
      <c r="D9" s="104" t="s">
        <v>469</v>
      </c>
      <c r="E9" s="152"/>
      <c r="F9" s="105" t="s">
        <v>13</v>
      </c>
      <c r="G9" s="231">
        <v>1</v>
      </c>
      <c r="H9" s="213">
        <v>1600</v>
      </c>
      <c r="I9" s="244">
        <f t="shared" si="0"/>
        <v>1</v>
      </c>
      <c r="J9" s="166"/>
      <c r="K9" s="106">
        <f t="shared" si="3"/>
        <v>0</v>
      </c>
      <c r="L9" s="108">
        <f t="shared" si="4"/>
        <v>0</v>
      </c>
    </row>
    <row r="10" spans="1:12" s="2" customFormat="1" x14ac:dyDescent="0.3">
      <c r="A10" s="102">
        <v>11</v>
      </c>
      <c r="B10" s="102">
        <v>3102229</v>
      </c>
      <c r="C10" s="154" t="s">
        <v>28</v>
      </c>
      <c r="D10" s="104" t="s">
        <v>470</v>
      </c>
      <c r="E10" s="152"/>
      <c r="F10" s="105" t="s">
        <v>13</v>
      </c>
      <c r="G10" s="231">
        <v>1</v>
      </c>
      <c r="H10" s="213">
        <v>1200</v>
      </c>
      <c r="I10" s="244">
        <f t="shared" si="0"/>
        <v>1</v>
      </c>
      <c r="J10" s="166"/>
      <c r="K10" s="106">
        <f t="shared" si="3"/>
        <v>0</v>
      </c>
      <c r="L10" s="108">
        <f t="shared" si="4"/>
        <v>0</v>
      </c>
    </row>
    <row r="11" spans="1:12" s="2" customFormat="1" x14ac:dyDescent="0.3">
      <c r="A11" s="102">
        <v>11</v>
      </c>
      <c r="B11" s="102">
        <v>3102230</v>
      </c>
      <c r="C11" s="154" t="s">
        <v>30</v>
      </c>
      <c r="D11" s="104" t="s">
        <v>471</v>
      </c>
      <c r="E11" s="152"/>
      <c r="F11" s="105" t="s">
        <v>123</v>
      </c>
      <c r="G11" s="231">
        <v>1</v>
      </c>
      <c r="H11" s="213">
        <v>2000</v>
      </c>
      <c r="I11" s="244">
        <f t="shared" si="0"/>
        <v>1</v>
      </c>
      <c r="J11" s="166"/>
      <c r="K11" s="106">
        <f t="shared" si="3"/>
        <v>0</v>
      </c>
      <c r="L11" s="108">
        <f t="shared" si="4"/>
        <v>0</v>
      </c>
    </row>
    <row r="12" spans="1:12" s="2" customFormat="1" x14ac:dyDescent="0.3">
      <c r="A12" s="102">
        <v>11</v>
      </c>
      <c r="B12" s="102">
        <v>3102231</v>
      </c>
      <c r="C12" s="154" t="s">
        <v>32</v>
      </c>
      <c r="D12" s="104" t="s">
        <v>472</v>
      </c>
      <c r="E12" s="152"/>
      <c r="F12" s="105" t="s">
        <v>123</v>
      </c>
      <c r="G12" s="231">
        <v>3</v>
      </c>
      <c r="H12" s="232">
        <v>500</v>
      </c>
      <c r="I12" s="244">
        <f t="shared" si="0"/>
        <v>3</v>
      </c>
      <c r="J12" s="167"/>
      <c r="K12" s="106">
        <f t="shared" si="3"/>
        <v>0</v>
      </c>
      <c r="L12" s="108">
        <f t="shared" si="4"/>
        <v>0</v>
      </c>
    </row>
    <row r="13" spans="1:12" s="2" customFormat="1" ht="28.8" x14ac:dyDescent="0.3">
      <c r="A13" s="102">
        <v>11</v>
      </c>
      <c r="B13" s="102">
        <v>3102232</v>
      </c>
      <c r="C13" s="154" t="s">
        <v>34</v>
      </c>
      <c r="D13" s="104" t="s">
        <v>473</v>
      </c>
      <c r="E13" s="152"/>
      <c r="F13" s="105" t="s">
        <v>13</v>
      </c>
      <c r="G13" s="231">
        <v>1</v>
      </c>
      <c r="H13" s="213">
        <v>250</v>
      </c>
      <c r="I13" s="244">
        <f t="shared" si="0"/>
        <v>1</v>
      </c>
      <c r="J13" s="166"/>
      <c r="K13" s="106">
        <f t="shared" si="3"/>
        <v>0</v>
      </c>
      <c r="L13" s="108">
        <f t="shared" si="4"/>
        <v>0</v>
      </c>
    </row>
    <row r="14" spans="1:12" s="2" customFormat="1" ht="28.8" x14ac:dyDescent="0.3">
      <c r="A14" s="102">
        <v>11</v>
      </c>
      <c r="B14" s="102">
        <v>3102233</v>
      </c>
      <c r="C14" s="154" t="s">
        <v>36</v>
      </c>
      <c r="D14" s="104" t="s">
        <v>474</v>
      </c>
      <c r="E14" s="152"/>
      <c r="F14" s="105" t="s">
        <v>13</v>
      </c>
      <c r="G14" s="231">
        <v>1</v>
      </c>
      <c r="H14" s="213">
        <v>320</v>
      </c>
      <c r="I14" s="244">
        <f t="shared" si="0"/>
        <v>1</v>
      </c>
      <c r="J14" s="166"/>
      <c r="K14" s="106">
        <f t="shared" si="3"/>
        <v>0</v>
      </c>
      <c r="L14" s="108">
        <f t="shared" si="4"/>
        <v>0</v>
      </c>
    </row>
    <row r="15" spans="1:12" s="2" customFormat="1" x14ac:dyDescent="0.3">
      <c r="A15" s="102">
        <v>11</v>
      </c>
      <c r="B15" s="102">
        <v>3102234</v>
      </c>
      <c r="C15" s="154" t="s">
        <v>135</v>
      </c>
      <c r="D15" s="104" t="s">
        <v>475</v>
      </c>
      <c r="E15" s="152"/>
      <c r="F15" s="105" t="s">
        <v>123</v>
      </c>
      <c r="G15" s="231">
        <v>1</v>
      </c>
      <c r="H15" s="213">
        <v>220</v>
      </c>
      <c r="I15" s="244">
        <f t="shared" si="0"/>
        <v>1</v>
      </c>
      <c r="J15" s="166"/>
      <c r="K15" s="106">
        <f t="shared" si="3"/>
        <v>0</v>
      </c>
      <c r="L15" s="108">
        <f t="shared" si="4"/>
        <v>0</v>
      </c>
    </row>
    <row r="16" spans="1:12" s="2" customFormat="1" x14ac:dyDescent="0.3">
      <c r="A16" s="102">
        <v>11</v>
      </c>
      <c r="B16" s="102">
        <v>3102235</v>
      </c>
      <c r="C16" s="154" t="s">
        <v>137</v>
      </c>
      <c r="D16" s="104" t="s">
        <v>476</v>
      </c>
      <c r="E16" s="152"/>
      <c r="F16" s="105" t="s">
        <v>13</v>
      </c>
      <c r="G16" s="231">
        <v>1</v>
      </c>
      <c r="H16" s="213">
        <v>250</v>
      </c>
      <c r="I16" s="244">
        <f t="shared" si="0"/>
        <v>1</v>
      </c>
      <c r="J16" s="166"/>
      <c r="K16" s="106">
        <f t="shared" si="3"/>
        <v>0</v>
      </c>
      <c r="L16" s="108">
        <f t="shared" si="4"/>
        <v>0</v>
      </c>
    </row>
    <row r="17" spans="1:12" s="2" customFormat="1" ht="28.8" x14ac:dyDescent="0.3">
      <c r="A17" s="102">
        <v>11</v>
      </c>
      <c r="B17" s="102">
        <v>3102236</v>
      </c>
      <c r="C17" s="154" t="s">
        <v>139</v>
      </c>
      <c r="D17" s="104" t="s">
        <v>477</v>
      </c>
      <c r="E17" s="152"/>
      <c r="F17" s="105" t="s">
        <v>123</v>
      </c>
      <c r="G17" s="231">
        <v>0.1</v>
      </c>
      <c r="H17" s="213">
        <v>360</v>
      </c>
      <c r="I17" s="244">
        <f t="shared" si="0"/>
        <v>0.1</v>
      </c>
      <c r="J17" s="166"/>
      <c r="K17" s="106">
        <f t="shared" si="3"/>
        <v>0</v>
      </c>
      <c r="L17" s="108">
        <f t="shared" si="4"/>
        <v>0</v>
      </c>
    </row>
    <row r="18" spans="1:12" s="2" customFormat="1" ht="28.8" x14ac:dyDescent="0.3">
      <c r="A18" s="102">
        <v>11</v>
      </c>
      <c r="B18" s="102">
        <v>3102237</v>
      </c>
      <c r="C18" s="154" t="s">
        <v>38</v>
      </c>
      <c r="D18" s="104" t="s">
        <v>478</v>
      </c>
      <c r="E18" s="152"/>
      <c r="F18" s="105" t="s">
        <v>123</v>
      </c>
      <c r="G18" s="231">
        <v>1</v>
      </c>
      <c r="H18" s="213">
        <v>80</v>
      </c>
      <c r="I18" s="244">
        <f t="shared" si="0"/>
        <v>1</v>
      </c>
      <c r="J18" s="166"/>
      <c r="K18" s="106">
        <f t="shared" si="3"/>
        <v>0</v>
      </c>
      <c r="L18" s="108">
        <f t="shared" si="4"/>
        <v>0</v>
      </c>
    </row>
    <row r="19" spans="1:12" s="2" customFormat="1" ht="28.8" x14ac:dyDescent="0.3">
      <c r="A19" s="102">
        <v>11</v>
      </c>
      <c r="B19" s="102">
        <v>3102238</v>
      </c>
      <c r="C19" s="154" t="s">
        <v>40</v>
      </c>
      <c r="D19" s="104" t="s">
        <v>479</v>
      </c>
      <c r="E19" s="152"/>
      <c r="F19" s="105" t="s">
        <v>123</v>
      </c>
      <c r="G19" s="231">
        <v>0.1</v>
      </c>
      <c r="H19" s="213">
        <v>1</v>
      </c>
      <c r="I19" s="244">
        <f t="shared" si="0"/>
        <v>0.1</v>
      </c>
      <c r="J19" s="166"/>
      <c r="K19" s="106">
        <f t="shared" si="3"/>
        <v>0</v>
      </c>
      <c r="L19" s="108">
        <f t="shared" si="4"/>
        <v>0</v>
      </c>
    </row>
    <row r="20" spans="1:12" s="2" customFormat="1" ht="28.8" x14ac:dyDescent="0.3">
      <c r="A20" s="102">
        <v>11</v>
      </c>
      <c r="B20" s="102">
        <v>3102239</v>
      </c>
      <c r="C20" s="154" t="s">
        <v>42</v>
      </c>
      <c r="D20" s="104" t="s">
        <v>480</v>
      </c>
      <c r="E20" s="152"/>
      <c r="F20" s="105" t="s">
        <v>123</v>
      </c>
      <c r="G20" s="231">
        <v>2.5</v>
      </c>
      <c r="H20" s="213">
        <v>210</v>
      </c>
      <c r="I20" s="244">
        <f t="shared" si="0"/>
        <v>2.5</v>
      </c>
      <c r="J20" s="166"/>
      <c r="K20" s="106">
        <f t="shared" si="3"/>
        <v>0</v>
      </c>
      <c r="L20" s="108">
        <f t="shared" si="4"/>
        <v>0</v>
      </c>
    </row>
    <row r="21" spans="1:12" s="2" customFormat="1" x14ac:dyDescent="0.3">
      <c r="A21" s="102">
        <v>11</v>
      </c>
      <c r="B21" s="102">
        <v>3102240</v>
      </c>
      <c r="C21" s="154" t="s">
        <v>44</v>
      </c>
      <c r="D21" s="104" t="s">
        <v>481</v>
      </c>
      <c r="E21" s="152"/>
      <c r="F21" s="105" t="s">
        <v>123</v>
      </c>
      <c r="G21" s="231">
        <v>0.5</v>
      </c>
      <c r="H21" s="213">
        <v>10</v>
      </c>
      <c r="I21" s="244">
        <f t="shared" si="0"/>
        <v>0.5</v>
      </c>
      <c r="J21" s="166"/>
      <c r="K21" s="106">
        <f t="shared" si="3"/>
        <v>0</v>
      </c>
      <c r="L21" s="108">
        <f t="shared" si="4"/>
        <v>0</v>
      </c>
    </row>
    <row r="22" spans="1:12" s="2" customFormat="1" ht="28.8" x14ac:dyDescent="0.3">
      <c r="A22" s="102">
        <v>11</v>
      </c>
      <c r="B22" s="102">
        <v>3102241</v>
      </c>
      <c r="C22" s="154" t="s">
        <v>46</v>
      </c>
      <c r="D22" s="104" t="s">
        <v>482</v>
      </c>
      <c r="E22" s="152"/>
      <c r="F22" s="105" t="s">
        <v>123</v>
      </c>
      <c r="G22" s="231">
        <v>0.5</v>
      </c>
      <c r="H22" s="213">
        <v>200</v>
      </c>
      <c r="I22" s="244">
        <f t="shared" si="0"/>
        <v>0.5</v>
      </c>
      <c r="J22" s="166"/>
      <c r="K22" s="106">
        <f t="shared" si="3"/>
        <v>0</v>
      </c>
      <c r="L22" s="108">
        <f t="shared" si="4"/>
        <v>0</v>
      </c>
    </row>
    <row r="23" spans="1:12" s="2" customFormat="1" ht="28.8" x14ac:dyDescent="0.3">
      <c r="A23" s="102">
        <v>11</v>
      </c>
      <c r="B23" s="102">
        <v>3102242</v>
      </c>
      <c r="C23" s="154" t="s">
        <v>48</v>
      </c>
      <c r="D23" s="104" t="s">
        <v>483</v>
      </c>
      <c r="E23" s="152"/>
      <c r="F23" s="105" t="s">
        <v>123</v>
      </c>
      <c r="G23" s="231">
        <v>0.5</v>
      </c>
      <c r="H23" s="213">
        <v>200</v>
      </c>
      <c r="I23" s="244">
        <f t="shared" si="0"/>
        <v>0.5</v>
      </c>
      <c r="J23" s="166"/>
      <c r="K23" s="106">
        <f t="shared" si="3"/>
        <v>0</v>
      </c>
      <c r="L23" s="108">
        <f t="shared" si="4"/>
        <v>0</v>
      </c>
    </row>
    <row r="24" spans="1:12" s="2" customFormat="1" x14ac:dyDescent="0.3">
      <c r="A24" s="102">
        <v>11</v>
      </c>
      <c r="B24" s="102">
        <v>3102243</v>
      </c>
      <c r="C24" s="154" t="s">
        <v>50</v>
      </c>
      <c r="D24" s="104" t="s">
        <v>484</v>
      </c>
      <c r="E24" s="152"/>
      <c r="F24" s="105" t="s">
        <v>13</v>
      </c>
      <c r="G24" s="231">
        <v>1</v>
      </c>
      <c r="H24" s="213">
        <v>1360</v>
      </c>
      <c r="I24" s="244">
        <f t="shared" si="0"/>
        <v>1</v>
      </c>
      <c r="J24" s="166"/>
      <c r="K24" s="106">
        <f t="shared" si="3"/>
        <v>0</v>
      </c>
      <c r="L24" s="108">
        <f t="shared" si="4"/>
        <v>0</v>
      </c>
    </row>
    <row r="25" spans="1:12" s="2" customFormat="1" x14ac:dyDescent="0.3">
      <c r="A25" s="102">
        <v>11</v>
      </c>
      <c r="B25" s="102">
        <v>3102244</v>
      </c>
      <c r="C25" s="154" t="s">
        <v>52</v>
      </c>
      <c r="D25" s="104" t="s">
        <v>485</v>
      </c>
      <c r="E25" s="152"/>
      <c r="F25" s="105" t="s">
        <v>13</v>
      </c>
      <c r="G25" s="231">
        <v>1</v>
      </c>
      <c r="H25" s="213">
        <v>1</v>
      </c>
      <c r="I25" s="244">
        <f t="shared" si="0"/>
        <v>1</v>
      </c>
      <c r="J25" s="166"/>
      <c r="K25" s="106">
        <f t="shared" si="3"/>
        <v>0</v>
      </c>
      <c r="L25" s="108">
        <f t="shared" si="4"/>
        <v>0</v>
      </c>
    </row>
    <row r="26" spans="1:12" s="2" customFormat="1" x14ac:dyDescent="0.3">
      <c r="A26" s="102">
        <v>11</v>
      </c>
      <c r="B26" s="102">
        <v>3102245</v>
      </c>
      <c r="C26" s="154" t="s">
        <v>54</v>
      </c>
      <c r="D26" s="104" t="s">
        <v>486</v>
      </c>
      <c r="E26" s="152"/>
      <c r="F26" s="105" t="s">
        <v>13</v>
      </c>
      <c r="G26" s="231">
        <v>1</v>
      </c>
      <c r="H26" s="213">
        <v>90</v>
      </c>
      <c r="I26" s="244">
        <f t="shared" si="0"/>
        <v>1</v>
      </c>
      <c r="J26" s="166"/>
      <c r="K26" s="106">
        <f t="shared" si="3"/>
        <v>0</v>
      </c>
      <c r="L26" s="108">
        <f t="shared" si="4"/>
        <v>0</v>
      </c>
    </row>
    <row r="27" spans="1:12" s="2" customFormat="1" x14ac:dyDescent="0.3">
      <c r="A27" s="102">
        <v>11</v>
      </c>
      <c r="B27" s="102">
        <v>3102246</v>
      </c>
      <c r="C27" s="154" t="s">
        <v>56</v>
      </c>
      <c r="D27" s="104" t="s">
        <v>487</v>
      </c>
      <c r="E27" s="152"/>
      <c r="F27" s="105" t="s">
        <v>13</v>
      </c>
      <c r="G27" s="231">
        <v>1</v>
      </c>
      <c r="H27" s="213">
        <v>15</v>
      </c>
      <c r="I27" s="244">
        <f t="shared" si="0"/>
        <v>1</v>
      </c>
      <c r="J27" s="166"/>
      <c r="K27" s="106">
        <f t="shared" si="3"/>
        <v>0</v>
      </c>
      <c r="L27" s="108">
        <f t="shared" si="4"/>
        <v>0</v>
      </c>
    </row>
    <row r="28" spans="1:12" s="2" customFormat="1" x14ac:dyDescent="0.3">
      <c r="A28" s="102">
        <v>11</v>
      </c>
      <c r="B28" s="102">
        <v>3102247</v>
      </c>
      <c r="C28" s="154" t="s">
        <v>58</v>
      </c>
      <c r="D28" s="104" t="s">
        <v>488</v>
      </c>
      <c r="E28" s="152"/>
      <c r="F28" s="105" t="s">
        <v>13</v>
      </c>
      <c r="G28" s="231">
        <v>1</v>
      </c>
      <c r="H28" s="213">
        <v>50</v>
      </c>
      <c r="I28" s="244">
        <f t="shared" si="0"/>
        <v>1</v>
      </c>
      <c r="J28" s="166"/>
      <c r="K28" s="106">
        <f t="shared" si="3"/>
        <v>0</v>
      </c>
      <c r="L28" s="108">
        <f t="shared" si="4"/>
        <v>0</v>
      </c>
    </row>
    <row r="29" spans="1:12" s="2" customFormat="1" x14ac:dyDescent="0.3">
      <c r="A29" s="102">
        <v>11</v>
      </c>
      <c r="B29" s="102">
        <v>3102248</v>
      </c>
      <c r="C29" s="154" t="s">
        <v>60</v>
      </c>
      <c r="D29" s="104" t="s">
        <v>489</v>
      </c>
      <c r="E29" s="152"/>
      <c r="F29" s="105" t="s">
        <v>123</v>
      </c>
      <c r="G29" s="231">
        <v>6</v>
      </c>
      <c r="H29" s="213">
        <v>25</v>
      </c>
      <c r="I29" s="244">
        <f t="shared" si="0"/>
        <v>6</v>
      </c>
      <c r="J29" s="166"/>
      <c r="K29" s="106">
        <f t="shared" si="3"/>
        <v>0</v>
      </c>
      <c r="L29" s="108">
        <f t="shared" si="4"/>
        <v>0</v>
      </c>
    </row>
    <row r="30" spans="1:12" s="2" customFormat="1" x14ac:dyDescent="0.3">
      <c r="A30" s="102">
        <v>11</v>
      </c>
      <c r="B30" s="102">
        <v>3102249</v>
      </c>
      <c r="C30" s="154" t="s">
        <v>62</v>
      </c>
      <c r="D30" s="104" t="s">
        <v>490</v>
      </c>
      <c r="E30" s="152"/>
      <c r="F30" s="105" t="s">
        <v>13</v>
      </c>
      <c r="G30" s="231">
        <v>1</v>
      </c>
      <c r="H30" s="213">
        <v>205</v>
      </c>
      <c r="I30" s="244">
        <f t="shared" si="0"/>
        <v>1</v>
      </c>
      <c r="J30" s="166"/>
      <c r="K30" s="106">
        <f t="shared" si="3"/>
        <v>0</v>
      </c>
      <c r="L30" s="108">
        <f t="shared" si="4"/>
        <v>0</v>
      </c>
    </row>
    <row r="31" spans="1:12" s="2" customFormat="1" x14ac:dyDescent="0.3">
      <c r="A31" s="102">
        <v>11</v>
      </c>
      <c r="B31" s="102">
        <v>3102250</v>
      </c>
      <c r="C31" s="154" t="s">
        <v>64</v>
      </c>
      <c r="D31" s="104" t="s">
        <v>491</v>
      </c>
      <c r="E31" s="152"/>
      <c r="F31" s="105" t="s">
        <v>123</v>
      </c>
      <c r="G31" s="231">
        <v>0.1</v>
      </c>
      <c r="H31" s="213">
        <v>10</v>
      </c>
      <c r="I31" s="244">
        <f t="shared" si="0"/>
        <v>0.1</v>
      </c>
      <c r="J31" s="166"/>
      <c r="K31" s="106">
        <f t="shared" si="3"/>
        <v>0</v>
      </c>
      <c r="L31" s="108">
        <f t="shared" si="4"/>
        <v>0</v>
      </c>
    </row>
    <row r="32" spans="1:12" s="2" customFormat="1" x14ac:dyDescent="0.3">
      <c r="A32" s="102">
        <v>11</v>
      </c>
      <c r="B32" s="102">
        <v>3102251</v>
      </c>
      <c r="C32" s="154" t="s">
        <v>66</v>
      </c>
      <c r="D32" s="104" t="s">
        <v>492</v>
      </c>
      <c r="E32" s="152"/>
      <c r="F32" s="105" t="s">
        <v>123</v>
      </c>
      <c r="G32" s="231">
        <v>0.05</v>
      </c>
      <c r="H32" s="213">
        <v>12</v>
      </c>
      <c r="I32" s="244">
        <f t="shared" si="0"/>
        <v>0.05</v>
      </c>
      <c r="J32" s="167"/>
      <c r="K32" s="106">
        <f t="shared" si="3"/>
        <v>0</v>
      </c>
      <c r="L32" s="108">
        <f t="shared" si="4"/>
        <v>0</v>
      </c>
    </row>
    <row r="33" spans="1:14" s="2" customFormat="1" ht="28.8" x14ac:dyDescent="0.3">
      <c r="A33" s="102">
        <v>11</v>
      </c>
      <c r="B33" s="102">
        <v>3102252</v>
      </c>
      <c r="C33" s="154" t="s">
        <v>68</v>
      </c>
      <c r="D33" s="104" t="s">
        <v>493</v>
      </c>
      <c r="E33" s="152"/>
      <c r="F33" s="105" t="s">
        <v>13</v>
      </c>
      <c r="G33" s="231">
        <v>1</v>
      </c>
      <c r="H33" s="213">
        <v>200</v>
      </c>
      <c r="I33" s="244">
        <f t="shared" si="0"/>
        <v>1</v>
      </c>
      <c r="J33" s="167"/>
      <c r="K33" s="106">
        <f t="shared" si="3"/>
        <v>0</v>
      </c>
      <c r="L33" s="108">
        <f t="shared" si="4"/>
        <v>0</v>
      </c>
    </row>
    <row r="34" spans="1:14" s="2" customFormat="1" ht="28.8" x14ac:dyDescent="0.3">
      <c r="A34" s="102">
        <v>11</v>
      </c>
      <c r="B34" s="102">
        <v>3102253</v>
      </c>
      <c r="C34" s="154" t="s">
        <v>70</v>
      </c>
      <c r="D34" s="103" t="s">
        <v>494</v>
      </c>
      <c r="E34" s="152"/>
      <c r="F34" s="105" t="s">
        <v>13</v>
      </c>
      <c r="G34" s="231">
        <v>1</v>
      </c>
      <c r="H34" s="213">
        <v>500</v>
      </c>
      <c r="I34" s="244">
        <f t="shared" si="0"/>
        <v>1</v>
      </c>
      <c r="J34" s="166"/>
      <c r="K34" s="106">
        <f t="shared" si="3"/>
        <v>0</v>
      </c>
      <c r="L34" s="108">
        <f t="shared" si="4"/>
        <v>0</v>
      </c>
    </row>
    <row r="35" spans="1:14" s="2" customFormat="1" ht="43.2" x14ac:dyDescent="0.3">
      <c r="A35" s="102">
        <v>11</v>
      </c>
      <c r="B35" s="102">
        <v>3102254</v>
      </c>
      <c r="C35" s="154" t="s">
        <v>72</v>
      </c>
      <c r="D35" s="103" t="s">
        <v>495</v>
      </c>
      <c r="E35" s="152"/>
      <c r="F35" s="105" t="s">
        <v>13</v>
      </c>
      <c r="G35" s="231">
        <v>1</v>
      </c>
      <c r="H35" s="213">
        <v>500</v>
      </c>
      <c r="I35" s="244">
        <f t="shared" si="0"/>
        <v>1</v>
      </c>
      <c r="J35" s="166"/>
      <c r="K35" s="106">
        <f t="shared" si="3"/>
        <v>0</v>
      </c>
      <c r="L35" s="108">
        <f t="shared" si="4"/>
        <v>0</v>
      </c>
    </row>
    <row r="36" spans="1:14" s="2" customFormat="1" ht="28.8" x14ac:dyDescent="0.3">
      <c r="A36" s="102">
        <v>11</v>
      </c>
      <c r="B36" s="102">
        <v>3102255</v>
      </c>
      <c r="C36" s="154" t="s">
        <v>74</v>
      </c>
      <c r="D36" s="103" t="s">
        <v>496</v>
      </c>
      <c r="E36" s="152"/>
      <c r="F36" s="105" t="s">
        <v>13</v>
      </c>
      <c r="G36" s="231">
        <v>1</v>
      </c>
      <c r="H36" s="213">
        <v>500</v>
      </c>
      <c r="I36" s="244">
        <f t="shared" si="0"/>
        <v>1</v>
      </c>
      <c r="J36" s="166"/>
      <c r="K36" s="106">
        <f t="shared" si="3"/>
        <v>0</v>
      </c>
      <c r="L36" s="108">
        <f t="shared" si="4"/>
        <v>0</v>
      </c>
    </row>
    <row r="37" spans="1:14" s="2" customFormat="1" ht="43.2" x14ac:dyDescent="0.3">
      <c r="A37" s="102">
        <v>11</v>
      </c>
      <c r="B37" s="102">
        <v>3102256</v>
      </c>
      <c r="C37" s="154" t="s">
        <v>76</v>
      </c>
      <c r="D37" s="103" t="s">
        <v>497</v>
      </c>
      <c r="E37" s="152"/>
      <c r="F37" s="105" t="s">
        <v>13</v>
      </c>
      <c r="G37" s="231">
        <v>1</v>
      </c>
      <c r="H37" s="213">
        <v>60</v>
      </c>
      <c r="I37" s="244">
        <f t="shared" si="0"/>
        <v>1</v>
      </c>
      <c r="J37" s="166"/>
      <c r="K37" s="106">
        <f t="shared" si="3"/>
        <v>0</v>
      </c>
      <c r="L37" s="108">
        <f t="shared" si="4"/>
        <v>0</v>
      </c>
    </row>
    <row r="38" spans="1:14" s="22" customFormat="1" x14ac:dyDescent="0.3">
      <c r="A38" s="102">
        <v>11</v>
      </c>
      <c r="B38" s="102">
        <v>3103268</v>
      </c>
      <c r="C38" s="154" t="s">
        <v>78</v>
      </c>
      <c r="D38" s="103" t="s">
        <v>1136</v>
      </c>
      <c r="E38" s="152"/>
      <c r="F38" s="105" t="s">
        <v>123</v>
      </c>
      <c r="G38" s="231">
        <v>1</v>
      </c>
      <c r="H38" s="213">
        <v>20</v>
      </c>
      <c r="I38" s="244">
        <f t="shared" si="0"/>
        <v>1</v>
      </c>
      <c r="J38" s="166"/>
      <c r="K38" s="106">
        <f t="shared" si="3"/>
        <v>0</v>
      </c>
      <c r="L38" s="108">
        <f t="shared" si="4"/>
        <v>0</v>
      </c>
    </row>
    <row r="39" spans="1:14" s="22" customFormat="1" x14ac:dyDescent="0.3">
      <c r="A39" s="102">
        <v>11</v>
      </c>
      <c r="B39" s="102">
        <v>3103269</v>
      </c>
      <c r="C39" s="154" t="s">
        <v>1137</v>
      </c>
      <c r="D39" s="103" t="s">
        <v>1138</v>
      </c>
      <c r="E39" s="152"/>
      <c r="F39" s="105" t="s">
        <v>123</v>
      </c>
      <c r="G39" s="231">
        <v>1</v>
      </c>
      <c r="H39" s="213">
        <v>20</v>
      </c>
      <c r="I39" s="244">
        <f t="shared" si="0"/>
        <v>1</v>
      </c>
      <c r="J39" s="166"/>
      <c r="K39" s="106">
        <f t="shared" si="3"/>
        <v>0</v>
      </c>
      <c r="L39" s="108">
        <f t="shared" si="4"/>
        <v>0</v>
      </c>
    </row>
    <row r="40" spans="1:14" s="22" customFormat="1" x14ac:dyDescent="0.3">
      <c r="A40" s="102">
        <v>11</v>
      </c>
      <c r="B40" s="102">
        <v>3103270</v>
      </c>
      <c r="C40" s="154" t="s">
        <v>82</v>
      </c>
      <c r="D40" s="103" t="s">
        <v>1139</v>
      </c>
      <c r="E40" s="152"/>
      <c r="F40" s="105" t="s">
        <v>123</v>
      </c>
      <c r="G40" s="231">
        <v>1</v>
      </c>
      <c r="H40" s="213">
        <v>20</v>
      </c>
      <c r="I40" s="244">
        <f t="shared" si="0"/>
        <v>1</v>
      </c>
      <c r="J40" s="166"/>
      <c r="K40" s="106">
        <f t="shared" si="3"/>
        <v>0</v>
      </c>
      <c r="L40" s="108">
        <f t="shared" si="4"/>
        <v>0</v>
      </c>
    </row>
    <row r="41" spans="1:14" s="22" customFormat="1" x14ac:dyDescent="0.3">
      <c r="A41" s="102">
        <v>11</v>
      </c>
      <c r="B41" s="102">
        <v>3103271</v>
      </c>
      <c r="C41" s="154" t="s">
        <v>84</v>
      </c>
      <c r="D41" s="103" t="s">
        <v>1140</v>
      </c>
      <c r="E41" s="152"/>
      <c r="F41" s="105" t="s">
        <v>123</v>
      </c>
      <c r="G41" s="231">
        <v>1</v>
      </c>
      <c r="H41" s="213">
        <v>20</v>
      </c>
      <c r="I41" s="244">
        <f t="shared" si="0"/>
        <v>1</v>
      </c>
      <c r="J41" s="166"/>
      <c r="K41" s="106">
        <f t="shared" si="3"/>
        <v>0</v>
      </c>
      <c r="L41" s="108">
        <f t="shared" si="4"/>
        <v>0</v>
      </c>
    </row>
    <row r="42" spans="1:14" s="22" customFormat="1" ht="28.8" x14ac:dyDescent="0.3">
      <c r="A42" s="102">
        <v>11</v>
      </c>
      <c r="B42" s="102">
        <v>3103272</v>
      </c>
      <c r="C42" s="154" t="s">
        <v>86</v>
      </c>
      <c r="D42" s="103" t="s">
        <v>1141</v>
      </c>
      <c r="E42" s="152"/>
      <c r="F42" s="105" t="s">
        <v>123</v>
      </c>
      <c r="G42" s="231">
        <v>1</v>
      </c>
      <c r="H42" s="213">
        <v>20</v>
      </c>
      <c r="I42" s="244">
        <f t="shared" si="0"/>
        <v>1</v>
      </c>
      <c r="J42" s="166"/>
      <c r="K42" s="106">
        <f t="shared" si="3"/>
        <v>0</v>
      </c>
      <c r="L42" s="108">
        <f t="shared" si="4"/>
        <v>0</v>
      </c>
    </row>
    <row r="43" spans="1:14" s="22" customFormat="1" x14ac:dyDescent="0.3">
      <c r="A43" s="102">
        <v>11</v>
      </c>
      <c r="B43" s="102">
        <v>3103273</v>
      </c>
      <c r="C43" s="154" t="s">
        <v>88</v>
      </c>
      <c r="D43" s="103" t="s">
        <v>1142</v>
      </c>
      <c r="E43" s="152"/>
      <c r="F43" s="105" t="s">
        <v>123</v>
      </c>
      <c r="G43" s="231">
        <v>1</v>
      </c>
      <c r="H43" s="213">
        <v>1000</v>
      </c>
      <c r="I43" s="244">
        <f t="shared" si="0"/>
        <v>1</v>
      </c>
      <c r="J43" s="166"/>
      <c r="K43" s="106">
        <f t="shared" si="3"/>
        <v>0</v>
      </c>
      <c r="L43" s="108">
        <f t="shared" si="4"/>
        <v>0</v>
      </c>
    </row>
    <row r="44" spans="1:14" s="22" customFormat="1" x14ac:dyDescent="0.3">
      <c r="A44" s="102">
        <v>11</v>
      </c>
      <c r="B44" s="102">
        <v>3103274</v>
      </c>
      <c r="C44" s="154" t="s">
        <v>90</v>
      </c>
      <c r="D44" s="103" t="s">
        <v>1143</v>
      </c>
      <c r="E44" s="152"/>
      <c r="F44" s="105" t="s">
        <v>123</v>
      </c>
      <c r="G44" s="231">
        <v>1</v>
      </c>
      <c r="H44" s="213">
        <v>100</v>
      </c>
      <c r="I44" s="244">
        <f t="shared" si="0"/>
        <v>1</v>
      </c>
      <c r="J44" s="166"/>
      <c r="K44" s="106">
        <f t="shared" si="3"/>
        <v>0</v>
      </c>
      <c r="L44" s="108">
        <f t="shared" si="4"/>
        <v>0</v>
      </c>
    </row>
    <row r="45" spans="1:14" s="5" customFormat="1" x14ac:dyDescent="0.3">
      <c r="A45" s="134"/>
      <c r="B45" s="134"/>
      <c r="C45" s="134"/>
      <c r="D45" s="136" t="s">
        <v>119</v>
      </c>
      <c r="E45" s="136"/>
      <c r="F45" s="134"/>
      <c r="G45" s="233"/>
      <c r="H45" s="137"/>
      <c r="I45" s="138"/>
      <c r="J45" s="135"/>
      <c r="K45" s="135"/>
      <c r="L45" s="138">
        <f>SUM(L2:L44)</f>
        <v>0</v>
      </c>
    </row>
    <row r="46" spans="1:14" x14ac:dyDescent="0.3">
      <c r="N46" s="7"/>
    </row>
    <row r="47" spans="1:14" ht="15" customHeight="1" x14ac:dyDescent="0.3">
      <c r="C47" s="261" t="s">
        <v>1253</v>
      </c>
      <c r="D47" s="261"/>
      <c r="E47" s="261"/>
      <c r="F47" s="261"/>
      <c r="G47" s="261"/>
      <c r="H47" s="261"/>
      <c r="I47" s="261"/>
      <c r="J47" s="261"/>
      <c r="K47" s="261"/>
    </row>
    <row r="48" spans="1:14" x14ac:dyDescent="0.3">
      <c r="C48" s="261"/>
      <c r="D48" s="261"/>
      <c r="E48" s="261"/>
      <c r="F48" s="261"/>
      <c r="G48" s="261"/>
      <c r="H48" s="261"/>
      <c r="I48" s="261"/>
      <c r="J48" s="261"/>
      <c r="K48" s="261"/>
    </row>
    <row r="49" spans="1:12" x14ac:dyDescent="0.3">
      <c r="C49" s="261"/>
      <c r="D49" s="261"/>
      <c r="E49" s="261"/>
      <c r="F49" s="261"/>
      <c r="G49" s="261"/>
      <c r="H49" s="261"/>
      <c r="I49" s="261"/>
      <c r="J49" s="261"/>
      <c r="K49" s="261"/>
    </row>
    <row r="50" spans="1:12" x14ac:dyDescent="0.3">
      <c r="C50" s="261"/>
      <c r="D50" s="261"/>
      <c r="E50" s="261"/>
      <c r="F50" s="261"/>
      <c r="G50" s="261"/>
      <c r="H50" s="261"/>
      <c r="I50" s="261"/>
      <c r="J50" s="261"/>
      <c r="K50" s="261"/>
    </row>
    <row r="51" spans="1:12" x14ac:dyDescent="0.3">
      <c r="C51" s="261"/>
      <c r="D51" s="261"/>
      <c r="E51" s="261"/>
      <c r="F51" s="261"/>
      <c r="G51" s="261"/>
      <c r="H51" s="261"/>
      <c r="I51" s="261"/>
      <c r="J51" s="261"/>
      <c r="K51" s="261"/>
    </row>
    <row r="52" spans="1:12" x14ac:dyDescent="0.3">
      <c r="C52" s="261"/>
      <c r="D52" s="261"/>
      <c r="E52" s="261"/>
      <c r="F52" s="261"/>
      <c r="G52" s="261"/>
      <c r="H52" s="261"/>
      <c r="I52" s="261"/>
      <c r="J52" s="261"/>
      <c r="K52" s="261"/>
    </row>
    <row r="53" spans="1:12" x14ac:dyDescent="0.3">
      <c r="C53" s="261"/>
      <c r="D53" s="261"/>
      <c r="E53" s="261"/>
      <c r="F53" s="261"/>
      <c r="G53" s="261"/>
      <c r="H53" s="261"/>
      <c r="I53" s="261"/>
      <c r="J53" s="261"/>
      <c r="K53" s="261"/>
    </row>
    <row r="54" spans="1:12" x14ac:dyDescent="0.3">
      <c r="C54" s="261"/>
      <c r="D54" s="261"/>
      <c r="E54" s="261"/>
      <c r="F54" s="261"/>
      <c r="G54" s="261"/>
      <c r="H54" s="261"/>
      <c r="I54" s="261"/>
      <c r="J54" s="261"/>
      <c r="K54" s="261"/>
    </row>
    <row r="55" spans="1:12" x14ac:dyDescent="0.3">
      <c r="C55" s="261"/>
      <c r="D55" s="261"/>
      <c r="E55" s="261"/>
      <c r="F55" s="261"/>
      <c r="G55" s="261"/>
      <c r="H55" s="261"/>
      <c r="I55" s="261"/>
      <c r="J55" s="261"/>
      <c r="K55" s="261"/>
    </row>
    <row r="56" spans="1:12" x14ac:dyDescent="0.3">
      <c r="C56" s="261"/>
      <c r="D56" s="261"/>
      <c r="E56" s="261"/>
      <c r="F56" s="261"/>
      <c r="G56" s="261"/>
      <c r="H56" s="261"/>
      <c r="I56" s="261"/>
      <c r="J56" s="261"/>
      <c r="K56" s="261"/>
    </row>
    <row r="57" spans="1:12" x14ac:dyDescent="0.3">
      <c r="C57" s="31"/>
      <c r="D57" s="31"/>
      <c r="E57" s="31"/>
      <c r="F57" s="31"/>
      <c r="G57" s="31"/>
      <c r="H57" s="31"/>
      <c r="I57" s="31"/>
      <c r="J57" s="31"/>
      <c r="K57" s="31"/>
    </row>
    <row r="58" spans="1:12" x14ac:dyDescent="0.3">
      <c r="D58" s="113" t="s">
        <v>120</v>
      </c>
      <c r="E58" s="28">
        <f ca="1">TODAY()</f>
        <v>46010</v>
      </c>
      <c r="F58" s="29"/>
      <c r="G58" s="171"/>
      <c r="H58" s="163"/>
    </row>
    <row r="59" spans="1:12" x14ac:dyDescent="0.3">
      <c r="D59" s="113" t="s">
        <v>121</v>
      </c>
      <c r="E59" s="262"/>
      <c r="F59" s="262"/>
      <c r="G59" s="262"/>
      <c r="H59" s="262"/>
      <c r="I59" s="262"/>
      <c r="J59" s="262"/>
      <c r="K59" s="262"/>
      <c r="L59" s="262"/>
    </row>
    <row r="60" spans="1:12" x14ac:dyDescent="0.3">
      <c r="D60" s="113"/>
      <c r="E60" s="262"/>
      <c r="F60" s="262"/>
      <c r="G60" s="262"/>
      <c r="H60" s="262"/>
      <c r="I60" s="262"/>
      <c r="J60" s="262"/>
      <c r="K60" s="262"/>
      <c r="L60" s="262"/>
    </row>
    <row r="61" spans="1:12" x14ac:dyDescent="0.3">
      <c r="D61" s="113"/>
      <c r="E61" s="114"/>
      <c r="F61" s="114"/>
      <c r="G61" s="172"/>
      <c r="H61" s="156"/>
    </row>
    <row r="62" spans="1:12" s="21" customFormat="1" x14ac:dyDescent="0.3">
      <c r="A62" s="24"/>
      <c r="B62" s="24"/>
      <c r="C62" s="26"/>
      <c r="D62" s="113"/>
      <c r="E62" s="114"/>
      <c r="F62" s="114"/>
      <c r="G62" s="172"/>
      <c r="H62" s="156"/>
      <c r="I62" s="30"/>
      <c r="J62" s="30"/>
      <c r="K62" s="30"/>
      <c r="L62" s="25"/>
    </row>
  </sheetData>
  <sheetProtection algorithmName="SHA-512" hashValue="fzjXQrFvofkn7vNR9tXPWdAPNe4AgIPjECiS4cAxTMp7X+6936Iker/boRCgUVby9qFGlM1y8zTtELoj47syDA==" saltValue="pdEfo5/Tz+EseruUIIYx9w=="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topLeftCell="A18" workbookViewId="0">
      <selection activeCell="I23" sqref="I23"/>
    </sheetView>
  </sheetViews>
  <sheetFormatPr defaultRowHeight="14.4" x14ac:dyDescent="0.3"/>
  <cols>
    <col min="1" max="1" width="7.6640625" style="24" customWidth="1"/>
    <col min="2" max="2" width="9.33203125"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35.21875" style="30" customWidth="1"/>
    <col min="12" max="12" width="11.109375" style="25" customWidth="1"/>
  </cols>
  <sheetData>
    <row r="1" spans="1:12" ht="43.2" x14ac:dyDescent="0.3">
      <c r="A1" s="97" t="s">
        <v>0</v>
      </c>
      <c r="B1" s="97" t="s">
        <v>1106</v>
      </c>
      <c r="C1" s="98" t="s">
        <v>1</v>
      </c>
      <c r="D1" s="98" t="s">
        <v>2</v>
      </c>
      <c r="E1" s="98" t="s">
        <v>3</v>
      </c>
      <c r="F1" s="97" t="s">
        <v>4</v>
      </c>
      <c r="G1" s="224" t="s">
        <v>5</v>
      </c>
      <c r="H1" s="100" t="s">
        <v>6</v>
      </c>
      <c r="I1" s="224" t="s">
        <v>7</v>
      </c>
      <c r="J1" s="99" t="s">
        <v>8</v>
      </c>
      <c r="K1" s="99" t="s">
        <v>9</v>
      </c>
      <c r="L1" s="101" t="s">
        <v>10</v>
      </c>
    </row>
    <row r="2" spans="1:12" x14ac:dyDescent="0.3">
      <c r="A2" s="102">
        <v>12</v>
      </c>
      <c r="B2" s="102">
        <v>3102815</v>
      </c>
      <c r="C2" s="154" t="s">
        <v>11</v>
      </c>
      <c r="D2" s="104" t="s">
        <v>498</v>
      </c>
      <c r="E2" s="152"/>
      <c r="F2" s="105" t="s">
        <v>13</v>
      </c>
      <c r="G2" s="225">
        <v>1</v>
      </c>
      <c r="H2" s="213">
        <v>10</v>
      </c>
      <c r="I2" s="246">
        <v>1</v>
      </c>
      <c r="J2" s="158"/>
      <c r="K2" s="106">
        <f t="shared" ref="K2:K3" si="0">(G2*J2)/I2</f>
        <v>0</v>
      </c>
      <c r="L2" s="108">
        <f t="shared" ref="L2:L3" si="1">ROUND(K2*H2,2)</f>
        <v>0</v>
      </c>
    </row>
    <row r="3" spans="1:12" x14ac:dyDescent="0.3">
      <c r="A3" s="102">
        <v>12</v>
      </c>
      <c r="B3" s="102">
        <v>3102816</v>
      </c>
      <c r="C3" s="154" t="s">
        <v>14</v>
      </c>
      <c r="D3" s="104" t="s">
        <v>499</v>
      </c>
      <c r="E3" s="152"/>
      <c r="F3" s="105" t="s">
        <v>13</v>
      </c>
      <c r="G3" s="225">
        <v>1</v>
      </c>
      <c r="H3" s="213">
        <v>60</v>
      </c>
      <c r="I3" s="246">
        <v>1</v>
      </c>
      <c r="J3" s="158"/>
      <c r="K3" s="106">
        <f t="shared" si="0"/>
        <v>0</v>
      </c>
      <c r="L3" s="108">
        <f t="shared" si="1"/>
        <v>0</v>
      </c>
    </row>
    <row r="4" spans="1:12" x14ac:dyDescent="0.3">
      <c r="A4" s="102">
        <v>12</v>
      </c>
      <c r="B4" s="102">
        <v>3102817</v>
      </c>
      <c r="C4" s="154" t="s">
        <v>16</v>
      </c>
      <c r="D4" s="104" t="s">
        <v>500</v>
      </c>
      <c r="E4" s="152"/>
      <c r="F4" s="105" t="s">
        <v>13</v>
      </c>
      <c r="G4" s="225">
        <v>1</v>
      </c>
      <c r="H4" s="213">
        <v>10</v>
      </c>
      <c r="I4" s="246">
        <v>1</v>
      </c>
      <c r="J4" s="158"/>
      <c r="K4" s="106">
        <f t="shared" ref="K4:K6" si="2">(G4*J4)/I4</f>
        <v>0</v>
      </c>
      <c r="L4" s="108">
        <f t="shared" ref="L4:L6" si="3">ROUND(K4*H4,2)</f>
        <v>0</v>
      </c>
    </row>
    <row r="5" spans="1:12" x14ac:dyDescent="0.3">
      <c r="A5" s="102">
        <v>12</v>
      </c>
      <c r="B5" s="102">
        <v>3102818</v>
      </c>
      <c r="C5" s="154" t="s">
        <v>18</v>
      </c>
      <c r="D5" s="104" t="s">
        <v>501</v>
      </c>
      <c r="E5" s="152"/>
      <c r="F5" s="105" t="s">
        <v>13</v>
      </c>
      <c r="G5" s="225">
        <v>1</v>
      </c>
      <c r="H5" s="213">
        <v>10</v>
      </c>
      <c r="I5" s="246">
        <v>1</v>
      </c>
      <c r="J5" s="158"/>
      <c r="K5" s="106">
        <f t="shared" si="2"/>
        <v>0</v>
      </c>
      <c r="L5" s="108">
        <f t="shared" si="3"/>
        <v>0</v>
      </c>
    </row>
    <row r="6" spans="1:12" x14ac:dyDescent="0.3">
      <c r="A6" s="102">
        <v>12</v>
      </c>
      <c r="B6" s="102">
        <v>3103212</v>
      </c>
      <c r="C6" s="154" t="s">
        <v>20</v>
      </c>
      <c r="D6" s="104" t="s">
        <v>502</v>
      </c>
      <c r="E6" s="152"/>
      <c r="F6" s="105" t="s">
        <v>13</v>
      </c>
      <c r="G6" s="225">
        <v>1</v>
      </c>
      <c r="H6" s="213">
        <v>10</v>
      </c>
      <c r="I6" s="246">
        <v>1</v>
      </c>
      <c r="J6" s="158"/>
      <c r="K6" s="106">
        <f t="shared" si="2"/>
        <v>0</v>
      </c>
      <c r="L6" s="108">
        <f t="shared" si="3"/>
        <v>0</v>
      </c>
    </row>
    <row r="7" spans="1:12" x14ac:dyDescent="0.3">
      <c r="A7" s="102">
        <v>12</v>
      </c>
      <c r="B7" s="102">
        <v>3102819</v>
      </c>
      <c r="C7" s="154" t="s">
        <v>22</v>
      </c>
      <c r="D7" s="104" t="s">
        <v>503</v>
      </c>
      <c r="E7" s="152"/>
      <c r="F7" s="105" t="s">
        <v>13</v>
      </c>
      <c r="G7" s="225">
        <v>1</v>
      </c>
      <c r="H7" s="213">
        <v>120</v>
      </c>
      <c r="I7" s="246">
        <v>1</v>
      </c>
      <c r="J7" s="158"/>
      <c r="K7" s="106">
        <f t="shared" ref="K7:K30" si="4">(G7*J7)/I7</f>
        <v>0</v>
      </c>
      <c r="L7" s="108">
        <f t="shared" ref="L7:L30" si="5">ROUND(K7*H7,2)</f>
        <v>0</v>
      </c>
    </row>
    <row r="8" spans="1:12" x14ac:dyDescent="0.3">
      <c r="A8" s="102">
        <v>12</v>
      </c>
      <c r="B8" s="102">
        <v>3102820</v>
      </c>
      <c r="C8" s="154" t="s">
        <v>24</v>
      </c>
      <c r="D8" s="104" t="s">
        <v>504</v>
      </c>
      <c r="E8" s="152"/>
      <c r="F8" s="105" t="s">
        <v>13</v>
      </c>
      <c r="G8" s="225">
        <v>1</v>
      </c>
      <c r="H8" s="213">
        <v>80</v>
      </c>
      <c r="I8" s="246">
        <v>1</v>
      </c>
      <c r="J8" s="158"/>
      <c r="K8" s="106">
        <f t="shared" si="4"/>
        <v>0</v>
      </c>
      <c r="L8" s="108">
        <f t="shared" si="5"/>
        <v>0</v>
      </c>
    </row>
    <row r="9" spans="1:12" x14ac:dyDescent="0.3">
      <c r="A9" s="102">
        <v>12</v>
      </c>
      <c r="B9" s="102">
        <v>3102821</v>
      </c>
      <c r="C9" s="154" t="s">
        <v>26</v>
      </c>
      <c r="D9" s="104" t="s">
        <v>505</v>
      </c>
      <c r="E9" s="152"/>
      <c r="F9" s="105" t="s">
        <v>13</v>
      </c>
      <c r="G9" s="225">
        <v>1</v>
      </c>
      <c r="H9" s="213">
        <v>120</v>
      </c>
      <c r="I9" s="246">
        <v>1</v>
      </c>
      <c r="J9" s="158"/>
      <c r="K9" s="106">
        <f t="shared" si="4"/>
        <v>0</v>
      </c>
      <c r="L9" s="108">
        <f t="shared" si="5"/>
        <v>0</v>
      </c>
    </row>
    <row r="10" spans="1:12" ht="28.8" x14ac:dyDescent="0.3">
      <c r="A10" s="102">
        <v>12</v>
      </c>
      <c r="B10" s="102">
        <v>3102822</v>
      </c>
      <c r="C10" s="154" t="s">
        <v>28</v>
      </c>
      <c r="D10" s="104" t="s">
        <v>506</v>
      </c>
      <c r="E10" s="152"/>
      <c r="F10" s="105" t="s">
        <v>13</v>
      </c>
      <c r="G10" s="225">
        <v>1</v>
      </c>
      <c r="H10" s="213">
        <v>100</v>
      </c>
      <c r="I10" s="246">
        <v>1</v>
      </c>
      <c r="J10" s="158"/>
      <c r="K10" s="106">
        <f t="shared" si="4"/>
        <v>0</v>
      </c>
      <c r="L10" s="108">
        <f t="shared" si="5"/>
        <v>0</v>
      </c>
    </row>
    <row r="11" spans="1:12" x14ac:dyDescent="0.3">
      <c r="A11" s="102">
        <v>12</v>
      </c>
      <c r="B11" s="102">
        <v>3102823</v>
      </c>
      <c r="C11" s="154" t="s">
        <v>30</v>
      </c>
      <c r="D11" s="104" t="s">
        <v>507</v>
      </c>
      <c r="E11" s="152"/>
      <c r="F11" s="105" t="s">
        <v>13</v>
      </c>
      <c r="G11" s="225">
        <v>1</v>
      </c>
      <c r="H11" s="213">
        <v>90</v>
      </c>
      <c r="I11" s="246">
        <v>1</v>
      </c>
      <c r="J11" s="158"/>
      <c r="K11" s="106">
        <f t="shared" si="4"/>
        <v>0</v>
      </c>
      <c r="L11" s="108">
        <f t="shared" si="5"/>
        <v>0</v>
      </c>
    </row>
    <row r="12" spans="1:12" ht="28.8" x14ac:dyDescent="0.3">
      <c r="A12" s="102">
        <v>12</v>
      </c>
      <c r="B12" s="102">
        <v>3102824</v>
      </c>
      <c r="C12" s="154" t="s">
        <v>32</v>
      </c>
      <c r="D12" s="104" t="s">
        <v>1233</v>
      </c>
      <c r="E12" s="152"/>
      <c r="F12" s="105" t="s">
        <v>13</v>
      </c>
      <c r="G12" s="225">
        <v>1</v>
      </c>
      <c r="H12" s="213">
        <v>120</v>
      </c>
      <c r="I12" s="246">
        <v>1</v>
      </c>
      <c r="J12" s="158"/>
      <c r="K12" s="106">
        <f t="shared" si="4"/>
        <v>0</v>
      </c>
      <c r="L12" s="108">
        <f t="shared" si="5"/>
        <v>0</v>
      </c>
    </row>
    <row r="13" spans="1:12" x14ac:dyDescent="0.3">
      <c r="A13" s="102">
        <v>12</v>
      </c>
      <c r="B13" s="102">
        <v>3102825</v>
      </c>
      <c r="C13" s="154" t="s">
        <v>34</v>
      </c>
      <c r="D13" s="104" t="s">
        <v>508</v>
      </c>
      <c r="E13" s="152"/>
      <c r="F13" s="105" t="s">
        <v>13</v>
      </c>
      <c r="G13" s="225">
        <v>1</v>
      </c>
      <c r="H13" s="213">
        <v>30</v>
      </c>
      <c r="I13" s="246">
        <v>1</v>
      </c>
      <c r="J13" s="158"/>
      <c r="K13" s="106">
        <f t="shared" si="4"/>
        <v>0</v>
      </c>
      <c r="L13" s="108">
        <f t="shared" si="5"/>
        <v>0</v>
      </c>
    </row>
    <row r="14" spans="1:12" x14ac:dyDescent="0.3">
      <c r="A14" s="102">
        <v>12</v>
      </c>
      <c r="B14" s="102">
        <v>3103175</v>
      </c>
      <c r="C14" s="154" t="s">
        <v>36</v>
      </c>
      <c r="D14" s="104" t="s">
        <v>509</v>
      </c>
      <c r="E14" s="152"/>
      <c r="F14" s="105" t="s">
        <v>13</v>
      </c>
      <c r="G14" s="225">
        <v>1</v>
      </c>
      <c r="H14" s="213">
        <v>600</v>
      </c>
      <c r="I14" s="246">
        <v>1</v>
      </c>
      <c r="J14" s="158"/>
      <c r="K14" s="106">
        <f t="shared" si="4"/>
        <v>0</v>
      </c>
      <c r="L14" s="108">
        <f t="shared" si="5"/>
        <v>0</v>
      </c>
    </row>
    <row r="15" spans="1:12" x14ac:dyDescent="0.3">
      <c r="A15" s="102">
        <v>12</v>
      </c>
      <c r="B15" s="102">
        <v>3102826</v>
      </c>
      <c r="C15" s="154" t="s">
        <v>135</v>
      </c>
      <c r="D15" s="104" t="s">
        <v>510</v>
      </c>
      <c r="E15" s="152"/>
      <c r="F15" s="105" t="s">
        <v>13</v>
      </c>
      <c r="G15" s="225">
        <v>5</v>
      </c>
      <c r="H15" s="213">
        <v>30</v>
      </c>
      <c r="I15" s="246">
        <v>5</v>
      </c>
      <c r="J15" s="158"/>
      <c r="K15" s="106">
        <f t="shared" si="4"/>
        <v>0</v>
      </c>
      <c r="L15" s="108">
        <f t="shared" si="5"/>
        <v>0</v>
      </c>
    </row>
    <row r="16" spans="1:12" x14ac:dyDescent="0.3">
      <c r="A16" s="102">
        <v>12</v>
      </c>
      <c r="B16" s="102">
        <v>3102827</v>
      </c>
      <c r="C16" s="154" t="s">
        <v>137</v>
      </c>
      <c r="D16" s="104" t="s">
        <v>511</v>
      </c>
      <c r="E16" s="152"/>
      <c r="F16" s="105" t="s">
        <v>13</v>
      </c>
      <c r="G16" s="225">
        <v>1</v>
      </c>
      <c r="H16" s="213">
        <v>160</v>
      </c>
      <c r="I16" s="246">
        <v>1</v>
      </c>
      <c r="J16" s="158"/>
      <c r="K16" s="106">
        <f t="shared" si="4"/>
        <v>0</v>
      </c>
      <c r="L16" s="108">
        <f t="shared" si="5"/>
        <v>0</v>
      </c>
    </row>
    <row r="17" spans="1:12" x14ac:dyDescent="0.3">
      <c r="A17" s="102">
        <v>12</v>
      </c>
      <c r="B17" s="102">
        <v>3102828</v>
      </c>
      <c r="C17" s="154" t="s">
        <v>139</v>
      </c>
      <c r="D17" s="104" t="s">
        <v>512</v>
      </c>
      <c r="E17" s="152"/>
      <c r="F17" s="105" t="s">
        <v>13</v>
      </c>
      <c r="G17" s="225">
        <v>1</v>
      </c>
      <c r="H17" s="213">
        <v>42</v>
      </c>
      <c r="I17" s="246">
        <v>1</v>
      </c>
      <c r="J17" s="158"/>
      <c r="K17" s="106">
        <f t="shared" si="4"/>
        <v>0</v>
      </c>
      <c r="L17" s="108">
        <f t="shared" si="5"/>
        <v>0</v>
      </c>
    </row>
    <row r="18" spans="1:12" x14ac:dyDescent="0.3">
      <c r="A18" s="102">
        <v>12</v>
      </c>
      <c r="B18" s="102">
        <v>3102829</v>
      </c>
      <c r="C18" s="154" t="s">
        <v>38</v>
      </c>
      <c r="D18" s="104" t="s">
        <v>513</v>
      </c>
      <c r="E18" s="152"/>
      <c r="F18" s="105" t="s">
        <v>13</v>
      </c>
      <c r="G18" s="225">
        <v>1</v>
      </c>
      <c r="H18" s="213">
        <v>180</v>
      </c>
      <c r="I18" s="246">
        <v>1</v>
      </c>
      <c r="J18" s="158"/>
      <c r="K18" s="106">
        <f t="shared" si="4"/>
        <v>0</v>
      </c>
      <c r="L18" s="108">
        <f t="shared" si="5"/>
        <v>0</v>
      </c>
    </row>
    <row r="19" spans="1:12" x14ac:dyDescent="0.3">
      <c r="A19" s="102">
        <v>12</v>
      </c>
      <c r="B19" s="102">
        <v>3102830</v>
      </c>
      <c r="C19" s="154" t="s">
        <v>40</v>
      </c>
      <c r="D19" s="104" t="s">
        <v>514</v>
      </c>
      <c r="E19" s="152"/>
      <c r="F19" s="105" t="s">
        <v>13</v>
      </c>
      <c r="G19" s="225">
        <v>1</v>
      </c>
      <c r="H19" s="213">
        <v>150</v>
      </c>
      <c r="I19" s="246">
        <v>1</v>
      </c>
      <c r="J19" s="158"/>
      <c r="K19" s="106">
        <f t="shared" si="4"/>
        <v>0</v>
      </c>
      <c r="L19" s="108">
        <f t="shared" si="5"/>
        <v>0</v>
      </c>
    </row>
    <row r="20" spans="1:12" x14ac:dyDescent="0.3">
      <c r="A20" s="102">
        <v>12</v>
      </c>
      <c r="B20" s="102">
        <v>3102831</v>
      </c>
      <c r="C20" s="154" t="s">
        <v>42</v>
      </c>
      <c r="D20" s="104" t="s">
        <v>515</v>
      </c>
      <c r="E20" s="152"/>
      <c r="F20" s="105" t="s">
        <v>13</v>
      </c>
      <c r="G20" s="225">
        <v>1</v>
      </c>
      <c r="H20" s="213">
        <v>50</v>
      </c>
      <c r="I20" s="246">
        <v>1</v>
      </c>
      <c r="J20" s="158"/>
      <c r="K20" s="106">
        <f t="shared" si="4"/>
        <v>0</v>
      </c>
      <c r="L20" s="108">
        <f t="shared" si="5"/>
        <v>0</v>
      </c>
    </row>
    <row r="21" spans="1:12" x14ac:dyDescent="0.3">
      <c r="A21" s="102">
        <v>12</v>
      </c>
      <c r="B21" s="102">
        <v>3102832</v>
      </c>
      <c r="C21" s="154" t="s">
        <v>44</v>
      </c>
      <c r="D21" s="104" t="s">
        <v>516</v>
      </c>
      <c r="E21" s="152"/>
      <c r="F21" s="105" t="s">
        <v>13</v>
      </c>
      <c r="G21" s="225">
        <v>1</v>
      </c>
      <c r="H21" s="213">
        <v>150</v>
      </c>
      <c r="I21" s="246">
        <v>1</v>
      </c>
      <c r="J21" s="158"/>
      <c r="K21" s="106">
        <f t="shared" si="4"/>
        <v>0</v>
      </c>
      <c r="L21" s="108">
        <f t="shared" si="5"/>
        <v>0</v>
      </c>
    </row>
    <row r="22" spans="1:12" x14ac:dyDescent="0.3">
      <c r="A22" s="102">
        <v>12</v>
      </c>
      <c r="B22" s="102">
        <v>3102833</v>
      </c>
      <c r="C22" s="154" t="s">
        <v>46</v>
      </c>
      <c r="D22" s="104" t="s">
        <v>517</v>
      </c>
      <c r="E22" s="152"/>
      <c r="F22" s="105" t="s">
        <v>13</v>
      </c>
      <c r="G22" s="225">
        <v>1</v>
      </c>
      <c r="H22" s="213">
        <v>120</v>
      </c>
      <c r="I22" s="246">
        <v>1</v>
      </c>
      <c r="J22" s="158"/>
      <c r="K22" s="106">
        <f t="shared" si="4"/>
        <v>0</v>
      </c>
      <c r="L22" s="108">
        <f t="shared" si="5"/>
        <v>0</v>
      </c>
    </row>
    <row r="23" spans="1:12" x14ac:dyDescent="0.3">
      <c r="A23" s="102">
        <v>12</v>
      </c>
      <c r="B23" s="102">
        <v>3102834</v>
      </c>
      <c r="C23" s="154" t="s">
        <v>48</v>
      </c>
      <c r="D23" s="104" t="s">
        <v>518</v>
      </c>
      <c r="E23" s="152"/>
      <c r="F23" s="105" t="s">
        <v>13</v>
      </c>
      <c r="G23" s="225">
        <v>1</v>
      </c>
      <c r="H23" s="213">
        <v>60</v>
      </c>
      <c r="I23" s="246">
        <v>1</v>
      </c>
      <c r="J23" s="158"/>
      <c r="K23" s="106">
        <f t="shared" si="4"/>
        <v>0</v>
      </c>
      <c r="L23" s="108">
        <f t="shared" si="5"/>
        <v>0</v>
      </c>
    </row>
    <row r="24" spans="1:12" x14ac:dyDescent="0.3">
      <c r="A24" s="102">
        <v>12</v>
      </c>
      <c r="B24" s="102">
        <v>3103216</v>
      </c>
      <c r="C24" s="154" t="s">
        <v>50</v>
      </c>
      <c r="D24" s="104" t="s">
        <v>1107</v>
      </c>
      <c r="E24" s="152"/>
      <c r="F24" s="105" t="s">
        <v>13</v>
      </c>
      <c r="G24" s="225">
        <v>1</v>
      </c>
      <c r="H24" s="213">
        <v>50</v>
      </c>
      <c r="I24" s="246">
        <v>1</v>
      </c>
      <c r="J24" s="158"/>
      <c r="K24" s="106">
        <f t="shared" si="4"/>
        <v>0</v>
      </c>
      <c r="L24" s="108">
        <f t="shared" si="5"/>
        <v>0</v>
      </c>
    </row>
    <row r="25" spans="1:12" s="23" customFormat="1" x14ac:dyDescent="0.3">
      <c r="A25" s="102">
        <v>12</v>
      </c>
      <c r="B25" s="102">
        <v>3103217</v>
      </c>
      <c r="C25" s="154" t="s">
        <v>52</v>
      </c>
      <c r="D25" s="104" t="s">
        <v>1108</v>
      </c>
      <c r="E25" s="152"/>
      <c r="F25" s="105" t="s">
        <v>13</v>
      </c>
      <c r="G25" s="225">
        <v>1</v>
      </c>
      <c r="H25" s="213">
        <v>600</v>
      </c>
      <c r="I25" s="246">
        <v>1</v>
      </c>
      <c r="J25" s="158"/>
      <c r="K25" s="106">
        <f t="shared" si="4"/>
        <v>0</v>
      </c>
      <c r="L25" s="108">
        <f t="shared" si="5"/>
        <v>0</v>
      </c>
    </row>
    <row r="26" spans="1:12" s="23" customFormat="1" x14ac:dyDescent="0.3">
      <c r="A26" s="102">
        <v>12</v>
      </c>
      <c r="B26" s="102">
        <v>3103219</v>
      </c>
      <c r="C26" s="154" t="s">
        <v>54</v>
      </c>
      <c r="D26" s="104" t="s">
        <v>1109</v>
      </c>
      <c r="E26" s="152"/>
      <c r="F26" s="105" t="s">
        <v>13</v>
      </c>
      <c r="G26" s="225">
        <v>1</v>
      </c>
      <c r="H26" s="213">
        <v>10</v>
      </c>
      <c r="I26" s="246">
        <v>1</v>
      </c>
      <c r="J26" s="158"/>
      <c r="K26" s="106">
        <f t="shared" si="4"/>
        <v>0</v>
      </c>
      <c r="L26" s="108">
        <f t="shared" si="5"/>
        <v>0</v>
      </c>
    </row>
    <row r="27" spans="1:12" s="23" customFormat="1" x14ac:dyDescent="0.3">
      <c r="A27" s="102">
        <v>12</v>
      </c>
      <c r="B27" s="102">
        <v>3103220</v>
      </c>
      <c r="C27" s="154" t="s">
        <v>56</v>
      </c>
      <c r="D27" s="104" t="s">
        <v>1110</v>
      </c>
      <c r="E27" s="152"/>
      <c r="F27" s="105" t="s">
        <v>13</v>
      </c>
      <c r="G27" s="225">
        <v>1</v>
      </c>
      <c r="H27" s="213">
        <v>10</v>
      </c>
      <c r="I27" s="246">
        <v>1</v>
      </c>
      <c r="J27" s="158"/>
      <c r="K27" s="106">
        <f t="shared" si="4"/>
        <v>0</v>
      </c>
      <c r="L27" s="108">
        <f t="shared" si="5"/>
        <v>0</v>
      </c>
    </row>
    <row r="28" spans="1:12" s="23" customFormat="1" x14ac:dyDescent="0.3">
      <c r="A28" s="102">
        <v>12</v>
      </c>
      <c r="B28" s="102">
        <v>3103222</v>
      </c>
      <c r="C28" s="154" t="s">
        <v>58</v>
      </c>
      <c r="D28" s="104" t="s">
        <v>1111</v>
      </c>
      <c r="E28" s="152"/>
      <c r="F28" s="105" t="s">
        <v>13</v>
      </c>
      <c r="G28" s="225">
        <v>1</v>
      </c>
      <c r="H28" s="213">
        <v>10</v>
      </c>
      <c r="I28" s="246">
        <v>1</v>
      </c>
      <c r="J28" s="158"/>
      <c r="K28" s="106">
        <f t="shared" si="4"/>
        <v>0</v>
      </c>
      <c r="L28" s="108">
        <f t="shared" si="5"/>
        <v>0</v>
      </c>
    </row>
    <row r="29" spans="1:12" s="23" customFormat="1" x14ac:dyDescent="0.3">
      <c r="A29" s="102">
        <v>12</v>
      </c>
      <c r="B29" s="102">
        <v>3103223</v>
      </c>
      <c r="C29" s="154" t="s">
        <v>60</v>
      </c>
      <c r="D29" s="104" t="s">
        <v>1112</v>
      </c>
      <c r="E29" s="152"/>
      <c r="F29" s="105" t="s">
        <v>13</v>
      </c>
      <c r="G29" s="225">
        <v>1</v>
      </c>
      <c r="H29" s="213">
        <v>10</v>
      </c>
      <c r="I29" s="246">
        <v>1</v>
      </c>
      <c r="J29" s="158"/>
      <c r="K29" s="106">
        <f t="shared" si="4"/>
        <v>0</v>
      </c>
      <c r="L29" s="108">
        <f t="shared" si="5"/>
        <v>0</v>
      </c>
    </row>
    <row r="30" spans="1:12" s="23" customFormat="1" x14ac:dyDescent="0.3">
      <c r="A30" s="102">
        <v>12</v>
      </c>
      <c r="B30" s="102">
        <v>3103275</v>
      </c>
      <c r="C30" s="154" t="s">
        <v>62</v>
      </c>
      <c r="D30" s="104" t="s">
        <v>1135</v>
      </c>
      <c r="E30" s="152"/>
      <c r="F30" s="105" t="s">
        <v>13</v>
      </c>
      <c r="G30" s="225">
        <v>1</v>
      </c>
      <c r="H30" s="213">
        <v>200</v>
      </c>
      <c r="I30" s="246">
        <v>1</v>
      </c>
      <c r="J30" s="158"/>
      <c r="K30" s="106">
        <f t="shared" si="4"/>
        <v>0</v>
      </c>
      <c r="L30" s="108">
        <f t="shared" si="5"/>
        <v>0</v>
      </c>
    </row>
    <row r="31" spans="1:12" x14ac:dyDescent="0.3">
      <c r="A31" s="134"/>
      <c r="B31" s="134"/>
      <c r="C31" s="134"/>
      <c r="D31" s="136" t="s">
        <v>119</v>
      </c>
      <c r="E31" s="136"/>
      <c r="F31" s="134"/>
      <c r="G31" s="229"/>
      <c r="H31" s="137"/>
      <c r="I31" s="229"/>
      <c r="J31" s="135"/>
      <c r="K31" s="135"/>
      <c r="L31" s="138">
        <f>SUM(L2:L30)</f>
        <v>0</v>
      </c>
    </row>
    <row r="33" spans="3:12" x14ac:dyDescent="0.3">
      <c r="C33" s="261" t="s">
        <v>1254</v>
      </c>
      <c r="D33" s="261"/>
      <c r="E33" s="261"/>
      <c r="F33" s="261"/>
      <c r="G33" s="261"/>
      <c r="H33" s="261"/>
      <c r="I33" s="261"/>
      <c r="J33" s="261"/>
      <c r="K33" s="261"/>
    </row>
    <row r="34" spans="3:12" x14ac:dyDescent="0.3">
      <c r="C34" s="261"/>
      <c r="D34" s="261"/>
      <c r="E34" s="261"/>
      <c r="F34" s="261"/>
      <c r="G34" s="261"/>
      <c r="H34" s="261"/>
      <c r="I34" s="261"/>
      <c r="J34" s="261"/>
      <c r="K34" s="261"/>
    </row>
    <row r="35" spans="3:12" x14ac:dyDescent="0.3">
      <c r="C35" s="261"/>
      <c r="D35" s="261"/>
      <c r="E35" s="261"/>
      <c r="F35" s="261"/>
      <c r="G35" s="261"/>
      <c r="H35" s="261"/>
      <c r="I35" s="261"/>
      <c r="J35" s="261"/>
      <c r="K35" s="261"/>
    </row>
    <row r="36" spans="3:12" x14ac:dyDescent="0.3">
      <c r="C36" s="261"/>
      <c r="D36" s="261"/>
      <c r="E36" s="261"/>
      <c r="F36" s="261"/>
      <c r="G36" s="261"/>
      <c r="H36" s="261"/>
      <c r="I36" s="261"/>
      <c r="J36" s="261"/>
      <c r="K36" s="261"/>
    </row>
    <row r="37" spans="3:12" x14ac:dyDescent="0.3">
      <c r="C37" s="261"/>
      <c r="D37" s="261"/>
      <c r="E37" s="261"/>
      <c r="F37" s="261"/>
      <c r="G37" s="261"/>
      <c r="H37" s="261"/>
      <c r="I37" s="261"/>
      <c r="J37" s="261"/>
      <c r="K37" s="261"/>
    </row>
    <row r="38" spans="3:12" x14ac:dyDescent="0.3">
      <c r="C38" s="261"/>
      <c r="D38" s="261"/>
      <c r="E38" s="261"/>
      <c r="F38" s="261"/>
      <c r="G38" s="261"/>
      <c r="H38" s="261"/>
      <c r="I38" s="261"/>
      <c r="J38" s="261"/>
      <c r="K38" s="261"/>
    </row>
    <row r="39" spans="3:12" x14ac:dyDescent="0.3">
      <c r="C39" s="261"/>
      <c r="D39" s="261"/>
      <c r="E39" s="261"/>
      <c r="F39" s="261"/>
      <c r="G39" s="261"/>
      <c r="H39" s="261"/>
      <c r="I39" s="261"/>
      <c r="J39" s="261"/>
      <c r="K39" s="261"/>
    </row>
    <row r="40" spans="3:12" x14ac:dyDescent="0.3">
      <c r="C40" s="261"/>
      <c r="D40" s="261"/>
      <c r="E40" s="261"/>
      <c r="F40" s="261"/>
      <c r="G40" s="261"/>
      <c r="H40" s="261"/>
      <c r="I40" s="261"/>
      <c r="J40" s="261"/>
      <c r="K40" s="261"/>
    </row>
    <row r="41" spans="3:12" x14ac:dyDescent="0.3">
      <c r="C41" s="261"/>
      <c r="D41" s="261"/>
      <c r="E41" s="261"/>
      <c r="F41" s="261"/>
      <c r="G41" s="261"/>
      <c r="H41" s="261"/>
      <c r="I41" s="261"/>
      <c r="J41" s="261"/>
      <c r="K41" s="261"/>
    </row>
    <row r="42" spans="3:12" x14ac:dyDescent="0.3">
      <c r="D42" s="113" t="s">
        <v>120</v>
      </c>
      <c r="E42" s="28">
        <f ca="1">TODAY()</f>
        <v>46010</v>
      </c>
      <c r="F42" s="29"/>
      <c r="G42" s="162"/>
      <c r="H42" s="163"/>
    </row>
    <row r="43" spans="3:12" x14ac:dyDescent="0.3">
      <c r="D43" s="113" t="s">
        <v>121</v>
      </c>
      <c r="E43" s="268"/>
      <c r="F43" s="268"/>
      <c r="G43" s="268"/>
      <c r="H43" s="268"/>
      <c r="I43" s="268"/>
      <c r="J43" s="268"/>
      <c r="K43" s="268"/>
      <c r="L43" s="268"/>
    </row>
    <row r="44" spans="3:12" x14ac:dyDescent="0.3">
      <c r="D44" s="113"/>
      <c r="E44" s="268"/>
      <c r="F44" s="268"/>
      <c r="G44" s="268"/>
      <c r="H44" s="268"/>
      <c r="I44" s="268"/>
      <c r="J44" s="268"/>
      <c r="K44" s="268"/>
      <c r="L44" s="268"/>
    </row>
    <row r="45" spans="3:12" x14ac:dyDescent="0.3">
      <c r="D45" s="113"/>
      <c r="E45" s="114"/>
      <c r="F45" s="114"/>
      <c r="G45" s="165"/>
      <c r="H45" s="156"/>
    </row>
    <row r="46" spans="3:12" x14ac:dyDescent="0.3">
      <c r="D46" s="113"/>
      <c r="E46" s="114"/>
      <c r="F46" s="114"/>
      <c r="G46" s="165"/>
      <c r="H46" s="156"/>
    </row>
  </sheetData>
  <sheetProtection algorithmName="SHA-512" hashValue="thtfBtkIbuOGJlk4oVGSzRqrVHrjmyUAlr6dqq91oD4BR99LY6PmAmmAEJlG61h3C5PSF4Jxy9O1CXFWzp+kkg==" saltValue="TGDmF1yf6YkZLUdn5PEIWA==" spinCount="100000" sheet="1" objects="1" scenarios="1"/>
  <mergeCells count="2">
    <mergeCell ref="C33:K41"/>
    <mergeCell ref="E43:L44"/>
  </mergeCells>
  <phoneticPr fontId="7"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I4" sqref="I4"/>
    </sheetView>
  </sheetViews>
  <sheetFormatPr defaultRowHeight="14.4" x14ac:dyDescent="0.3"/>
  <cols>
    <col min="1" max="1" width="7.6640625" style="24" customWidth="1"/>
    <col min="2" max="2" width="10.44140625" style="24" customWidth="1"/>
    <col min="3" max="3" width="8.6640625" style="26" customWidth="1"/>
    <col min="4" max="4" width="48.5546875" style="104" customWidth="1"/>
    <col min="5" max="5" width="33.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9" s="2" customFormat="1" x14ac:dyDescent="0.3">
      <c r="A2" s="102">
        <v>13</v>
      </c>
      <c r="B2" s="102">
        <v>3102375</v>
      </c>
      <c r="C2" s="105" t="s">
        <v>11</v>
      </c>
      <c r="D2" s="104" t="s">
        <v>519</v>
      </c>
      <c r="E2" s="152"/>
      <c r="F2" s="105" t="s">
        <v>123</v>
      </c>
      <c r="G2" s="106">
        <v>1</v>
      </c>
      <c r="H2" s="107">
        <v>60</v>
      </c>
      <c r="I2" s="244">
        <f>+G2</f>
        <v>1</v>
      </c>
      <c r="J2" s="153"/>
      <c r="K2" s="106">
        <f>(G2*J2)/I2</f>
        <v>0</v>
      </c>
      <c r="L2" s="108">
        <f>ROUND(K2*H2,2)</f>
        <v>0</v>
      </c>
    </row>
    <row r="3" spans="1:19" s="2" customFormat="1" ht="28.8" x14ac:dyDescent="0.3">
      <c r="A3" s="102">
        <v>13</v>
      </c>
      <c r="B3" s="102">
        <v>3102376</v>
      </c>
      <c r="C3" s="105" t="s">
        <v>14</v>
      </c>
      <c r="D3" s="104" t="s">
        <v>520</v>
      </c>
      <c r="E3" s="152"/>
      <c r="F3" s="105" t="s">
        <v>123</v>
      </c>
      <c r="G3" s="106">
        <v>1</v>
      </c>
      <c r="H3" s="107">
        <v>4000</v>
      </c>
      <c r="I3" s="244">
        <f t="shared" ref="I3:I10" si="0">+G3</f>
        <v>1</v>
      </c>
      <c r="J3" s="153"/>
      <c r="K3" s="106">
        <f t="shared" ref="K3:K4" si="1">(G3*J3)/I3</f>
        <v>0</v>
      </c>
      <c r="L3" s="108">
        <f t="shared" ref="L3:L4" si="2">ROUND(K3*H3,2)</f>
        <v>0</v>
      </c>
    </row>
    <row r="4" spans="1:19" s="2" customFormat="1" x14ac:dyDescent="0.3">
      <c r="A4" s="102">
        <v>13</v>
      </c>
      <c r="B4" s="102">
        <v>3102377</v>
      </c>
      <c r="C4" s="105" t="s">
        <v>16</v>
      </c>
      <c r="D4" s="104" t="s">
        <v>521</v>
      </c>
      <c r="E4" s="152"/>
      <c r="F4" s="105" t="s">
        <v>123</v>
      </c>
      <c r="G4" s="106">
        <v>10</v>
      </c>
      <c r="H4" s="107">
        <v>200</v>
      </c>
      <c r="I4" s="244">
        <f t="shared" si="0"/>
        <v>10</v>
      </c>
      <c r="J4" s="153"/>
      <c r="K4" s="106">
        <f t="shared" si="1"/>
        <v>0</v>
      </c>
      <c r="L4" s="108">
        <f t="shared" si="2"/>
        <v>0</v>
      </c>
    </row>
    <row r="5" spans="1:19" s="2" customFormat="1" x14ac:dyDescent="0.3">
      <c r="A5" s="102">
        <v>13</v>
      </c>
      <c r="B5" s="102">
        <v>3102378</v>
      </c>
      <c r="C5" s="105" t="s">
        <v>18</v>
      </c>
      <c r="D5" s="104" t="s">
        <v>522</v>
      </c>
      <c r="E5" s="152"/>
      <c r="F5" s="105" t="s">
        <v>123</v>
      </c>
      <c r="G5" s="106">
        <v>1</v>
      </c>
      <c r="H5" s="107">
        <v>1200</v>
      </c>
      <c r="I5" s="244">
        <f t="shared" si="0"/>
        <v>1</v>
      </c>
      <c r="J5" s="153"/>
      <c r="K5" s="106">
        <f t="shared" ref="K5:K10" si="3">(G5*J5)/I5</f>
        <v>0</v>
      </c>
      <c r="L5" s="108">
        <f t="shared" ref="L5:L10" si="4">ROUND(K5*H5,2)</f>
        <v>0</v>
      </c>
    </row>
    <row r="6" spans="1:19" s="2" customFormat="1" ht="28.8" x14ac:dyDescent="0.3">
      <c r="A6" s="102">
        <v>13</v>
      </c>
      <c r="B6" s="102">
        <v>3102379</v>
      </c>
      <c r="C6" s="105" t="s">
        <v>20</v>
      </c>
      <c r="D6" s="104" t="s">
        <v>523</v>
      </c>
      <c r="E6" s="152"/>
      <c r="F6" s="105" t="s">
        <v>123</v>
      </c>
      <c r="G6" s="106">
        <v>1</v>
      </c>
      <c r="H6" s="107">
        <v>700</v>
      </c>
      <c r="I6" s="244">
        <f t="shared" si="0"/>
        <v>1</v>
      </c>
      <c r="J6" s="153"/>
      <c r="K6" s="106">
        <f t="shared" si="3"/>
        <v>0</v>
      </c>
      <c r="L6" s="108">
        <f t="shared" si="4"/>
        <v>0</v>
      </c>
    </row>
    <row r="7" spans="1:19" s="2" customFormat="1" ht="28.8" x14ac:dyDescent="0.3">
      <c r="A7" s="102">
        <v>13</v>
      </c>
      <c r="B7" s="102">
        <v>3102380</v>
      </c>
      <c r="C7" s="105" t="s">
        <v>22</v>
      </c>
      <c r="D7" s="104" t="s">
        <v>524</v>
      </c>
      <c r="E7" s="152"/>
      <c r="F7" s="105" t="s">
        <v>123</v>
      </c>
      <c r="G7" s="106">
        <v>5</v>
      </c>
      <c r="H7" s="107">
        <v>14</v>
      </c>
      <c r="I7" s="244">
        <f t="shared" si="0"/>
        <v>5</v>
      </c>
      <c r="J7" s="153"/>
      <c r="K7" s="106">
        <f t="shared" si="3"/>
        <v>0</v>
      </c>
      <c r="L7" s="108">
        <f t="shared" si="4"/>
        <v>0</v>
      </c>
    </row>
    <row r="8" spans="1:19" s="2" customFormat="1" ht="43.2" x14ac:dyDescent="0.3">
      <c r="A8" s="102">
        <v>13</v>
      </c>
      <c r="B8" s="102">
        <v>3102381</v>
      </c>
      <c r="C8" s="105" t="s">
        <v>24</v>
      </c>
      <c r="D8" s="104" t="s">
        <v>525</v>
      </c>
      <c r="E8" s="152"/>
      <c r="F8" s="105" t="s">
        <v>123</v>
      </c>
      <c r="G8" s="106">
        <v>0.62</v>
      </c>
      <c r="H8" s="107">
        <v>100</v>
      </c>
      <c r="I8" s="244">
        <f t="shared" si="0"/>
        <v>0.62</v>
      </c>
      <c r="J8" s="153"/>
      <c r="K8" s="106">
        <f t="shared" si="3"/>
        <v>0</v>
      </c>
      <c r="L8" s="108">
        <f t="shared" si="4"/>
        <v>0</v>
      </c>
    </row>
    <row r="9" spans="1:19" s="2" customFormat="1" ht="43.2" x14ac:dyDescent="0.3">
      <c r="A9" s="102">
        <v>13</v>
      </c>
      <c r="B9" s="102">
        <v>3102382</v>
      </c>
      <c r="C9" s="105" t="s">
        <v>26</v>
      </c>
      <c r="D9" s="103" t="s">
        <v>526</v>
      </c>
      <c r="E9" s="152"/>
      <c r="F9" s="105" t="s">
        <v>123</v>
      </c>
      <c r="G9" s="106">
        <v>0.42</v>
      </c>
      <c r="H9" s="107">
        <v>10</v>
      </c>
      <c r="I9" s="244">
        <f t="shared" si="0"/>
        <v>0.42</v>
      </c>
      <c r="J9" s="153"/>
      <c r="K9" s="106">
        <f t="shared" si="3"/>
        <v>0</v>
      </c>
      <c r="L9" s="108">
        <f t="shared" si="4"/>
        <v>0</v>
      </c>
      <c r="S9" s="2" t="s">
        <v>527</v>
      </c>
    </row>
    <row r="10" spans="1:19" s="22" customFormat="1" x14ac:dyDescent="0.3">
      <c r="A10" s="102">
        <v>13</v>
      </c>
      <c r="B10" s="102">
        <v>3103250</v>
      </c>
      <c r="C10" s="105"/>
      <c r="D10" s="104" t="s">
        <v>1113</v>
      </c>
      <c r="E10" s="152"/>
      <c r="F10" s="105" t="s">
        <v>123</v>
      </c>
      <c r="G10" s="106">
        <v>1</v>
      </c>
      <c r="H10" s="107">
        <v>100</v>
      </c>
      <c r="I10" s="244">
        <f t="shared" si="0"/>
        <v>1</v>
      </c>
      <c r="J10" s="153"/>
      <c r="K10" s="106">
        <f t="shared" si="3"/>
        <v>0</v>
      </c>
      <c r="L10" s="108">
        <f t="shared" si="4"/>
        <v>0</v>
      </c>
    </row>
    <row r="11" spans="1:19" s="5" customFormat="1" x14ac:dyDescent="0.3">
      <c r="A11" s="134"/>
      <c r="B11" s="134"/>
      <c r="C11" s="134"/>
      <c r="D11" s="136" t="s">
        <v>119</v>
      </c>
      <c r="E11" s="136"/>
      <c r="F11" s="134"/>
      <c r="G11" s="135"/>
      <c r="H11" s="137"/>
      <c r="I11" s="135"/>
      <c r="J11" s="135"/>
      <c r="K11" s="135"/>
      <c r="L11" s="138">
        <f>SUM(L2:L10)</f>
        <v>0</v>
      </c>
    </row>
    <row r="13" spans="1:19" ht="15" customHeight="1" x14ac:dyDescent="0.3">
      <c r="C13" s="261" t="s">
        <v>1255</v>
      </c>
      <c r="D13" s="261"/>
      <c r="E13" s="261"/>
      <c r="F13" s="261"/>
      <c r="G13" s="269"/>
      <c r="H13" s="261"/>
      <c r="I13" s="269"/>
      <c r="J13" s="261"/>
      <c r="K13" s="261"/>
    </row>
    <row r="14" spans="1:19" x14ac:dyDescent="0.3">
      <c r="C14" s="261"/>
      <c r="D14" s="261"/>
      <c r="E14" s="261"/>
      <c r="F14" s="261"/>
      <c r="G14" s="269"/>
      <c r="H14" s="261"/>
      <c r="I14" s="269"/>
      <c r="J14" s="261"/>
      <c r="K14" s="261"/>
    </row>
    <row r="15" spans="1:19" x14ac:dyDescent="0.3">
      <c r="C15" s="261"/>
      <c r="D15" s="261"/>
      <c r="E15" s="261"/>
      <c r="F15" s="261"/>
      <c r="G15" s="269"/>
      <c r="H15" s="261"/>
      <c r="I15" s="269"/>
      <c r="J15" s="261"/>
      <c r="K15" s="261"/>
    </row>
    <row r="16" spans="1:19" x14ac:dyDescent="0.3">
      <c r="C16" s="261"/>
      <c r="D16" s="261"/>
      <c r="E16" s="261"/>
      <c r="F16" s="261"/>
      <c r="G16" s="269"/>
      <c r="H16" s="261"/>
      <c r="I16" s="269"/>
      <c r="J16" s="261"/>
      <c r="K16" s="261"/>
    </row>
    <row r="17" spans="3:12" x14ac:dyDescent="0.3">
      <c r="C17" s="261"/>
      <c r="D17" s="261"/>
      <c r="E17" s="261"/>
      <c r="F17" s="261"/>
      <c r="G17" s="269"/>
      <c r="H17" s="261"/>
      <c r="I17" s="269"/>
      <c r="J17" s="261"/>
      <c r="K17" s="261"/>
    </row>
    <row r="18" spans="3:12" x14ac:dyDescent="0.3">
      <c r="C18" s="261"/>
      <c r="D18" s="261"/>
      <c r="E18" s="261"/>
      <c r="F18" s="261"/>
      <c r="G18" s="269"/>
      <c r="H18" s="261"/>
      <c r="I18" s="269"/>
      <c r="J18" s="261"/>
      <c r="K18" s="261"/>
    </row>
    <row r="19" spans="3:12" x14ac:dyDescent="0.3">
      <c r="C19" s="261"/>
      <c r="D19" s="261"/>
      <c r="E19" s="261"/>
      <c r="F19" s="261"/>
      <c r="G19" s="269"/>
      <c r="H19" s="261"/>
      <c r="I19" s="269"/>
      <c r="J19" s="261"/>
      <c r="K19" s="261"/>
    </row>
    <row r="20" spans="3:12" x14ac:dyDescent="0.3">
      <c r="C20" s="261"/>
      <c r="D20" s="261"/>
      <c r="E20" s="261"/>
      <c r="F20" s="261"/>
      <c r="G20" s="269"/>
      <c r="H20" s="261"/>
      <c r="I20" s="269"/>
      <c r="J20" s="261"/>
      <c r="K20" s="261"/>
    </row>
    <row r="21" spans="3:12" x14ac:dyDescent="0.3">
      <c r="C21" s="261"/>
      <c r="D21" s="261"/>
      <c r="E21" s="261"/>
      <c r="F21" s="261"/>
      <c r="G21" s="269"/>
      <c r="H21" s="261"/>
      <c r="I21" s="269"/>
      <c r="J21" s="261"/>
      <c r="K21" s="261"/>
    </row>
    <row r="22" spans="3:12" x14ac:dyDescent="0.3">
      <c r="D22" s="113" t="s">
        <v>120</v>
      </c>
      <c r="E22" s="28">
        <f ca="1">TODAY()</f>
        <v>46010</v>
      </c>
      <c r="F22" s="29"/>
      <c r="G22" s="173"/>
      <c r="H22" s="29"/>
    </row>
    <row r="23" spans="3:12" x14ac:dyDescent="0.3">
      <c r="D23" s="113" t="s">
        <v>121</v>
      </c>
      <c r="E23" s="262"/>
      <c r="F23" s="262"/>
      <c r="G23" s="270"/>
      <c r="H23" s="262"/>
      <c r="I23" s="270"/>
      <c r="J23" s="262"/>
      <c r="K23" s="262"/>
      <c r="L23" s="262"/>
    </row>
    <row r="24" spans="3:12" x14ac:dyDescent="0.3">
      <c r="D24" s="113"/>
      <c r="E24" s="262"/>
      <c r="F24" s="262"/>
      <c r="G24" s="270"/>
      <c r="H24" s="262"/>
      <c r="I24" s="270"/>
      <c r="J24" s="262"/>
      <c r="K24" s="262"/>
      <c r="L24" s="262"/>
    </row>
    <row r="25" spans="3:12" x14ac:dyDescent="0.3">
      <c r="D25" s="113"/>
      <c r="E25" s="114"/>
      <c r="F25" s="114"/>
      <c r="G25" s="155"/>
      <c r="H25" s="114"/>
    </row>
    <row r="26" spans="3:12" x14ac:dyDescent="0.3">
      <c r="D26" s="113"/>
      <c r="E26" s="114"/>
      <c r="F26" s="114"/>
      <c r="G26" s="155"/>
      <c r="H26" s="114"/>
    </row>
  </sheetData>
  <sheetProtection algorithmName="SHA-512" hashValue="L7vM9p6qo3ek4c6qLkoYLwV8GEjoD8PEy41VsZi8gs6brEITPOpsh2efnpYVbep8ENo7Pq3Wz6wCPVtqPdjoRg==" saltValue="GTjk87X4muzMoKpWTuCCaQ=="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workbookViewId="0">
      <selection activeCell="I3" sqref="I3"/>
    </sheetView>
  </sheetViews>
  <sheetFormatPr defaultRowHeight="14.4" x14ac:dyDescent="0.3"/>
  <cols>
    <col min="1" max="1" width="7.6640625" style="24" customWidth="1"/>
    <col min="2" max="2" width="10.5546875" style="24" customWidth="1"/>
    <col min="3" max="3" width="8.6640625" style="24" customWidth="1"/>
    <col min="4" max="4" width="54.6640625" style="104" bestFit="1" customWidth="1"/>
    <col min="5" max="5" width="28.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7" t="s">
        <v>1</v>
      </c>
      <c r="D1" s="98" t="s">
        <v>2</v>
      </c>
      <c r="E1" s="98" t="s">
        <v>3</v>
      </c>
      <c r="F1" s="97" t="s">
        <v>4</v>
      </c>
      <c r="G1" s="99" t="s">
        <v>528</v>
      </c>
      <c r="H1" s="100" t="s">
        <v>6</v>
      </c>
      <c r="I1" s="99" t="s">
        <v>529</v>
      </c>
      <c r="J1" s="99" t="s">
        <v>8</v>
      </c>
      <c r="K1" s="99" t="s">
        <v>9</v>
      </c>
      <c r="L1" s="101" t="s">
        <v>10</v>
      </c>
    </row>
    <row r="2" spans="1:12" x14ac:dyDescent="0.3">
      <c r="A2" s="102">
        <v>14</v>
      </c>
      <c r="B2" s="102">
        <v>3102678</v>
      </c>
      <c r="C2" s="105">
        <v>1</v>
      </c>
      <c r="D2" s="104" t="s">
        <v>530</v>
      </c>
      <c r="E2" s="152"/>
      <c r="F2" s="105" t="s">
        <v>123</v>
      </c>
      <c r="G2" s="107">
        <v>10</v>
      </c>
      <c r="H2" s="107">
        <v>950</v>
      </c>
      <c r="I2" s="249">
        <f>+G2</f>
        <v>10</v>
      </c>
      <c r="J2" s="153"/>
      <c r="K2" s="106">
        <f>(G2*J2)/I2</f>
        <v>0</v>
      </c>
      <c r="L2" s="108">
        <f>ROUND(K2*H2,2)</f>
        <v>0</v>
      </c>
    </row>
    <row r="3" spans="1:12" ht="28.8" x14ac:dyDescent="0.3">
      <c r="A3" s="102">
        <v>14</v>
      </c>
      <c r="B3" s="102">
        <v>3102679</v>
      </c>
      <c r="C3" s="105">
        <v>2</v>
      </c>
      <c r="D3" s="104" t="s">
        <v>531</v>
      </c>
      <c r="E3" s="152"/>
      <c r="F3" s="105" t="s">
        <v>123</v>
      </c>
      <c r="G3" s="107">
        <v>10</v>
      </c>
      <c r="H3" s="107">
        <v>950</v>
      </c>
      <c r="I3" s="249">
        <f>+G3</f>
        <v>10</v>
      </c>
      <c r="J3" s="153"/>
      <c r="K3" s="106">
        <f>(G3*J3)/I3</f>
        <v>0</v>
      </c>
      <c r="L3" s="108">
        <f>ROUND(K3*H3,2)</f>
        <v>0</v>
      </c>
    </row>
    <row r="4" spans="1:12" x14ac:dyDescent="0.3">
      <c r="A4" s="102">
        <v>14</v>
      </c>
      <c r="B4" s="102">
        <v>3102680</v>
      </c>
      <c r="C4" s="105">
        <v>3</v>
      </c>
      <c r="D4" s="104" t="s">
        <v>532</v>
      </c>
      <c r="E4" s="152"/>
      <c r="F4" s="105" t="s">
        <v>123</v>
      </c>
      <c r="G4" s="107">
        <v>30</v>
      </c>
      <c r="H4" s="107">
        <v>1000</v>
      </c>
      <c r="I4" s="249">
        <f>+G4</f>
        <v>30</v>
      </c>
      <c r="J4" s="153"/>
      <c r="K4" s="106">
        <f>(G4*J4)/I4</f>
        <v>0</v>
      </c>
      <c r="L4" s="108">
        <f>ROUND(K4*H4,2)</f>
        <v>0</v>
      </c>
    </row>
    <row r="5" spans="1:12" ht="28.8" x14ac:dyDescent="0.3">
      <c r="A5" s="102">
        <v>14</v>
      </c>
      <c r="B5" s="102">
        <v>3102681</v>
      </c>
      <c r="C5" s="105">
        <v>4</v>
      </c>
      <c r="D5" s="104" t="s">
        <v>533</v>
      </c>
      <c r="E5" s="152"/>
      <c r="F5" s="105" t="s">
        <v>123</v>
      </c>
      <c r="G5" s="107">
        <v>30</v>
      </c>
      <c r="H5" s="107">
        <v>1000</v>
      </c>
      <c r="I5" s="249">
        <f>+G5</f>
        <v>30</v>
      </c>
      <c r="J5" s="153"/>
      <c r="K5" s="106">
        <f>(G5*J5)/I5</f>
        <v>0</v>
      </c>
      <c r="L5" s="108">
        <f>ROUND(K5*H5,2)</f>
        <v>0</v>
      </c>
    </row>
    <row r="6" spans="1:12" x14ac:dyDescent="0.3">
      <c r="A6" s="134"/>
      <c r="B6" s="134"/>
      <c r="C6" s="134"/>
      <c r="D6" s="136" t="s">
        <v>119</v>
      </c>
      <c r="E6" s="136"/>
      <c r="F6" s="134"/>
      <c r="G6" s="135"/>
      <c r="H6" s="137"/>
      <c r="I6" s="135"/>
      <c r="J6" s="135"/>
      <c r="K6" s="135"/>
      <c r="L6" s="138">
        <f>SUM(L2:L5)</f>
        <v>0</v>
      </c>
    </row>
    <row r="8" spans="1:12" x14ac:dyDescent="0.3">
      <c r="C8" s="261" t="s">
        <v>1256</v>
      </c>
      <c r="D8" s="261"/>
      <c r="E8" s="261"/>
      <c r="F8" s="261"/>
      <c r="G8" s="269"/>
      <c r="H8" s="261"/>
      <c r="I8" s="269"/>
      <c r="J8" s="261"/>
      <c r="K8" s="261"/>
    </row>
    <row r="9" spans="1:12" x14ac:dyDescent="0.3">
      <c r="C9" s="261"/>
      <c r="D9" s="261"/>
      <c r="E9" s="261"/>
      <c r="F9" s="261"/>
      <c r="G9" s="269"/>
      <c r="H9" s="261"/>
      <c r="I9" s="269"/>
      <c r="J9" s="261"/>
      <c r="K9" s="261"/>
    </row>
    <row r="10" spans="1:12" x14ac:dyDescent="0.3">
      <c r="C10" s="261"/>
      <c r="D10" s="261"/>
      <c r="E10" s="261"/>
      <c r="F10" s="261"/>
      <c r="G10" s="269"/>
      <c r="H10" s="261"/>
      <c r="I10" s="269"/>
      <c r="J10" s="261"/>
      <c r="K10" s="261"/>
    </row>
    <row r="11" spans="1:12" x14ac:dyDescent="0.3">
      <c r="C11" s="261"/>
      <c r="D11" s="261"/>
      <c r="E11" s="261"/>
      <c r="F11" s="261"/>
      <c r="G11" s="269"/>
      <c r="H11" s="261"/>
      <c r="I11" s="269"/>
      <c r="J11" s="261"/>
      <c r="K11" s="261"/>
    </row>
    <row r="12" spans="1:12" x14ac:dyDescent="0.3">
      <c r="C12" s="261"/>
      <c r="D12" s="261"/>
      <c r="E12" s="261"/>
      <c r="F12" s="261"/>
      <c r="G12" s="269"/>
      <c r="H12" s="261"/>
      <c r="I12" s="269"/>
      <c r="J12" s="261"/>
      <c r="K12" s="261"/>
    </row>
    <row r="13" spans="1:12" x14ac:dyDescent="0.3">
      <c r="C13" s="261"/>
      <c r="D13" s="261"/>
      <c r="E13" s="261"/>
      <c r="F13" s="261"/>
      <c r="G13" s="269"/>
      <c r="H13" s="261"/>
      <c r="I13" s="269"/>
      <c r="J13" s="261"/>
      <c r="K13" s="261"/>
    </row>
    <row r="14" spans="1:12" x14ac:dyDescent="0.3">
      <c r="C14" s="261"/>
      <c r="D14" s="261"/>
      <c r="E14" s="261"/>
      <c r="F14" s="261"/>
      <c r="G14" s="269"/>
      <c r="H14" s="261"/>
      <c r="I14" s="269"/>
      <c r="J14" s="261"/>
      <c r="K14" s="261"/>
    </row>
    <row r="15" spans="1:12" x14ac:dyDescent="0.3">
      <c r="C15" s="261"/>
      <c r="D15" s="261"/>
      <c r="E15" s="261"/>
      <c r="F15" s="261"/>
      <c r="G15" s="269"/>
      <c r="H15" s="261"/>
      <c r="I15" s="269"/>
      <c r="J15" s="261"/>
      <c r="K15" s="261"/>
    </row>
    <row r="16" spans="1:12" x14ac:dyDescent="0.3">
      <c r="D16" s="113" t="s">
        <v>120</v>
      </c>
      <c r="E16" s="28">
        <f ca="1">TODAY()</f>
        <v>46010</v>
      </c>
      <c r="F16" s="29"/>
      <c r="G16" s="173"/>
      <c r="H16" s="29"/>
    </row>
    <row r="17" spans="4:12" x14ac:dyDescent="0.3">
      <c r="D17" s="113" t="s">
        <v>121</v>
      </c>
      <c r="E17" s="262"/>
      <c r="F17" s="262"/>
      <c r="G17" s="270"/>
      <c r="H17" s="262"/>
      <c r="I17" s="270"/>
      <c r="J17" s="262"/>
      <c r="K17" s="262"/>
      <c r="L17" s="262"/>
    </row>
    <row r="18" spans="4:12" x14ac:dyDescent="0.3">
      <c r="D18" s="113"/>
      <c r="E18" s="262"/>
      <c r="F18" s="262"/>
      <c r="G18" s="270"/>
      <c r="H18" s="262"/>
      <c r="I18" s="270"/>
      <c r="J18" s="262"/>
      <c r="K18" s="262"/>
      <c r="L18" s="262"/>
    </row>
    <row r="19" spans="4:12" x14ac:dyDescent="0.3">
      <c r="D19" s="113"/>
      <c r="E19" s="114"/>
      <c r="F19" s="114"/>
      <c r="G19" s="155"/>
      <c r="H19" s="114"/>
    </row>
    <row r="20" spans="4:12" x14ac:dyDescent="0.3">
      <c r="D20" s="113"/>
      <c r="E20" s="114"/>
      <c r="F20" s="114"/>
      <c r="G20" s="155"/>
      <c r="H20" s="114"/>
    </row>
  </sheetData>
  <sheetProtection algorithmName="SHA-512" hashValue="Zxyp0xWFFyp+ASC/i6Pm5pCC6Mwjxqh2Ar2uSsbclyG4qaTL/Od5Ial/JomloM7QHsypeClJ4sY/FIVWhQ9n5Q==" saltValue="pHhQH+g0hkiLtuvI2OG+Aw=="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I2" sqref="I2"/>
    </sheetView>
  </sheetViews>
  <sheetFormatPr defaultRowHeight="14.4" x14ac:dyDescent="0.3"/>
  <cols>
    <col min="1" max="1" width="7.6640625" style="24" customWidth="1"/>
    <col min="2" max="2" width="14.109375" style="24" customWidth="1"/>
    <col min="3" max="3" width="8.6640625" style="26" customWidth="1"/>
    <col min="4" max="4" width="51.109375" style="104" customWidth="1"/>
    <col min="5" max="5" width="34.1093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8" t="s">
        <v>1</v>
      </c>
      <c r="D1" s="98" t="s">
        <v>2</v>
      </c>
      <c r="E1" s="98" t="s">
        <v>3</v>
      </c>
      <c r="F1" s="97" t="s">
        <v>4</v>
      </c>
      <c r="G1" s="99" t="s">
        <v>534</v>
      </c>
      <c r="H1" s="100" t="s">
        <v>6</v>
      </c>
      <c r="I1" s="99" t="s">
        <v>535</v>
      </c>
      <c r="J1" s="99" t="s">
        <v>8</v>
      </c>
      <c r="K1" s="99" t="s">
        <v>9</v>
      </c>
      <c r="L1" s="101" t="s">
        <v>10</v>
      </c>
    </row>
    <row r="2" spans="1:12" ht="28.8" x14ac:dyDescent="0.3">
      <c r="A2" s="102">
        <v>15</v>
      </c>
      <c r="B2" s="102">
        <v>3102528</v>
      </c>
      <c r="C2" s="105" t="s">
        <v>11</v>
      </c>
      <c r="D2" s="103" t="s">
        <v>536</v>
      </c>
      <c r="E2" s="152"/>
      <c r="F2" s="105" t="s">
        <v>123</v>
      </c>
      <c r="G2" s="106">
        <v>1.2</v>
      </c>
      <c r="H2" s="107">
        <v>12</v>
      </c>
      <c r="I2" s="244">
        <f>+G2</f>
        <v>1.2</v>
      </c>
      <c r="J2" s="153"/>
      <c r="K2" s="106">
        <f>(G2*J2)/I2</f>
        <v>0</v>
      </c>
      <c r="L2" s="108">
        <f>ROUND(K2*H2,2)</f>
        <v>0</v>
      </c>
    </row>
    <row r="3" spans="1:12" ht="28.8" x14ac:dyDescent="0.3">
      <c r="A3" s="102">
        <v>15</v>
      </c>
      <c r="B3" s="102">
        <v>3102529</v>
      </c>
      <c r="C3" s="105" t="s">
        <v>14</v>
      </c>
      <c r="D3" s="103" t="s">
        <v>537</v>
      </c>
      <c r="E3" s="152"/>
      <c r="F3" s="105" t="s">
        <v>123</v>
      </c>
      <c r="G3" s="209">
        <v>3.2000000000000001E-2</v>
      </c>
      <c r="H3" s="107">
        <v>6</v>
      </c>
      <c r="I3" s="250">
        <f t="shared" ref="I3:I54" si="0">+G3</f>
        <v>3.2000000000000001E-2</v>
      </c>
      <c r="J3" s="153"/>
      <c r="K3" s="106">
        <f t="shared" ref="K3:K4" si="1">(G3*J3)/I3</f>
        <v>0</v>
      </c>
      <c r="L3" s="108">
        <f t="shared" ref="L3:L4" si="2">ROUND(K3*H3,2)</f>
        <v>0</v>
      </c>
    </row>
    <row r="4" spans="1:12" ht="28.8" x14ac:dyDescent="0.3">
      <c r="A4" s="102">
        <v>15</v>
      </c>
      <c r="B4" s="102">
        <v>3102530</v>
      </c>
      <c r="C4" s="105" t="s">
        <v>16</v>
      </c>
      <c r="D4" s="103" t="s">
        <v>538</v>
      </c>
      <c r="E4" s="152"/>
      <c r="F4" s="105" t="s">
        <v>123</v>
      </c>
      <c r="G4" s="106">
        <v>1.2</v>
      </c>
      <c r="H4" s="107">
        <v>15</v>
      </c>
      <c r="I4" s="244">
        <f t="shared" si="0"/>
        <v>1.2</v>
      </c>
      <c r="J4" s="153"/>
      <c r="K4" s="106">
        <f t="shared" si="1"/>
        <v>0</v>
      </c>
      <c r="L4" s="108">
        <f t="shared" si="2"/>
        <v>0</v>
      </c>
    </row>
    <row r="5" spans="1:12" ht="28.8" x14ac:dyDescent="0.3">
      <c r="A5" s="102">
        <v>15</v>
      </c>
      <c r="B5" s="102">
        <v>3102531</v>
      </c>
      <c r="C5" s="105" t="s">
        <v>18</v>
      </c>
      <c r="D5" s="103" t="s">
        <v>539</v>
      </c>
      <c r="E5" s="152"/>
      <c r="F5" s="105" t="s">
        <v>123</v>
      </c>
      <c r="G5" s="106">
        <v>0.8</v>
      </c>
      <c r="H5" s="107">
        <v>12</v>
      </c>
      <c r="I5" s="244">
        <f t="shared" si="0"/>
        <v>0.8</v>
      </c>
      <c r="J5" s="153"/>
      <c r="K5" s="106">
        <f t="shared" ref="K5:K54" si="3">(G5*J5)/I5</f>
        <v>0</v>
      </c>
      <c r="L5" s="108">
        <f t="shared" ref="L5:L54" si="4">ROUND(K5*H5,2)</f>
        <v>0</v>
      </c>
    </row>
    <row r="6" spans="1:12" ht="28.8" x14ac:dyDescent="0.3">
      <c r="A6" s="102">
        <v>15</v>
      </c>
      <c r="B6" s="102">
        <v>3102532</v>
      </c>
      <c r="C6" s="105" t="s">
        <v>20</v>
      </c>
      <c r="D6" s="103" t="s">
        <v>540</v>
      </c>
      <c r="E6" s="152"/>
      <c r="F6" s="105" t="s">
        <v>123</v>
      </c>
      <c r="G6" s="106">
        <v>1.2</v>
      </c>
      <c r="H6" s="107">
        <v>60</v>
      </c>
      <c r="I6" s="244">
        <f t="shared" si="0"/>
        <v>1.2</v>
      </c>
      <c r="J6" s="153"/>
      <c r="K6" s="106">
        <f t="shared" si="3"/>
        <v>0</v>
      </c>
      <c r="L6" s="108">
        <f t="shared" si="4"/>
        <v>0</v>
      </c>
    </row>
    <row r="7" spans="1:12" x14ac:dyDescent="0.3">
      <c r="A7" s="102">
        <v>15</v>
      </c>
      <c r="B7" s="102">
        <v>3102533</v>
      </c>
      <c r="C7" s="105" t="s">
        <v>22</v>
      </c>
      <c r="D7" s="103" t="s">
        <v>541</v>
      </c>
      <c r="E7" s="152"/>
      <c r="F7" s="105" t="s">
        <v>123</v>
      </c>
      <c r="G7" s="106">
        <v>1</v>
      </c>
      <c r="H7" s="107">
        <v>100</v>
      </c>
      <c r="I7" s="244">
        <f t="shared" si="0"/>
        <v>1</v>
      </c>
      <c r="J7" s="153"/>
      <c r="K7" s="106">
        <f t="shared" si="3"/>
        <v>0</v>
      </c>
      <c r="L7" s="108">
        <f t="shared" si="4"/>
        <v>0</v>
      </c>
    </row>
    <row r="8" spans="1:12" ht="28.8" x14ac:dyDescent="0.3">
      <c r="A8" s="102">
        <v>15</v>
      </c>
      <c r="B8" s="102">
        <v>3102534</v>
      </c>
      <c r="C8" s="105" t="s">
        <v>24</v>
      </c>
      <c r="D8" s="103" t="s">
        <v>542</v>
      </c>
      <c r="E8" s="152"/>
      <c r="F8" s="105" t="s">
        <v>123</v>
      </c>
      <c r="G8" s="106">
        <v>1.2</v>
      </c>
      <c r="H8" s="107">
        <v>16</v>
      </c>
      <c r="I8" s="244">
        <f t="shared" si="0"/>
        <v>1.2</v>
      </c>
      <c r="J8" s="153"/>
      <c r="K8" s="106">
        <f t="shared" si="3"/>
        <v>0</v>
      </c>
      <c r="L8" s="108">
        <f t="shared" si="4"/>
        <v>0</v>
      </c>
    </row>
    <row r="9" spans="1:12" ht="28.8" x14ac:dyDescent="0.3">
      <c r="A9" s="102">
        <v>15</v>
      </c>
      <c r="B9" s="102">
        <v>3102535</v>
      </c>
      <c r="C9" s="105" t="s">
        <v>26</v>
      </c>
      <c r="D9" s="103" t="s">
        <v>543</v>
      </c>
      <c r="E9" s="152"/>
      <c r="F9" s="105" t="s">
        <v>123</v>
      </c>
      <c r="G9" s="106">
        <v>0.4</v>
      </c>
      <c r="H9" s="107">
        <v>3</v>
      </c>
      <c r="I9" s="244">
        <f t="shared" si="0"/>
        <v>0.4</v>
      </c>
      <c r="J9" s="153"/>
      <c r="K9" s="106">
        <f t="shared" si="3"/>
        <v>0</v>
      </c>
      <c r="L9" s="108">
        <f t="shared" si="4"/>
        <v>0</v>
      </c>
    </row>
    <row r="10" spans="1:12" x14ac:dyDescent="0.3">
      <c r="A10" s="102">
        <v>15</v>
      </c>
      <c r="B10" s="102">
        <v>3102536</v>
      </c>
      <c r="C10" s="105" t="s">
        <v>28</v>
      </c>
      <c r="D10" s="103" t="s">
        <v>544</v>
      </c>
      <c r="E10" s="152"/>
      <c r="F10" s="105" t="s">
        <v>123</v>
      </c>
      <c r="G10" s="209">
        <v>2.4E-2</v>
      </c>
      <c r="H10" s="107">
        <v>2</v>
      </c>
      <c r="I10" s="250">
        <f t="shared" si="0"/>
        <v>2.4E-2</v>
      </c>
      <c r="J10" s="153"/>
      <c r="K10" s="106">
        <f t="shared" si="3"/>
        <v>0</v>
      </c>
      <c r="L10" s="108">
        <f t="shared" si="4"/>
        <v>0</v>
      </c>
    </row>
    <row r="11" spans="1:12" ht="28.8" x14ac:dyDescent="0.3">
      <c r="A11" s="102">
        <v>15</v>
      </c>
      <c r="B11" s="102">
        <v>3102537</v>
      </c>
      <c r="C11" s="105" t="s">
        <v>30</v>
      </c>
      <c r="D11" s="103" t="s">
        <v>545</v>
      </c>
      <c r="E11" s="152"/>
      <c r="F11" s="105" t="s">
        <v>123</v>
      </c>
      <c r="G11" s="106">
        <v>0.4</v>
      </c>
      <c r="H11" s="107">
        <v>2</v>
      </c>
      <c r="I11" s="244">
        <f t="shared" si="0"/>
        <v>0.4</v>
      </c>
      <c r="J11" s="153"/>
      <c r="K11" s="106">
        <f t="shared" si="3"/>
        <v>0</v>
      </c>
      <c r="L11" s="108">
        <f t="shared" si="4"/>
        <v>0</v>
      </c>
    </row>
    <row r="12" spans="1:12" ht="28.8" x14ac:dyDescent="0.3">
      <c r="A12" s="102">
        <v>15</v>
      </c>
      <c r="B12" s="102">
        <v>3102538</v>
      </c>
      <c r="C12" s="105" t="s">
        <v>32</v>
      </c>
      <c r="D12" s="103" t="s">
        <v>546</v>
      </c>
      <c r="E12" s="152"/>
      <c r="F12" s="105" t="s">
        <v>123</v>
      </c>
      <c r="G12" s="106">
        <v>0.4</v>
      </c>
      <c r="H12" s="107">
        <v>6</v>
      </c>
      <c r="I12" s="244">
        <f t="shared" si="0"/>
        <v>0.4</v>
      </c>
      <c r="J12" s="153"/>
      <c r="K12" s="106">
        <f t="shared" si="3"/>
        <v>0</v>
      </c>
      <c r="L12" s="108">
        <f t="shared" si="4"/>
        <v>0</v>
      </c>
    </row>
    <row r="13" spans="1:12" ht="28.8" x14ac:dyDescent="0.3">
      <c r="A13" s="102">
        <v>15</v>
      </c>
      <c r="B13" s="102">
        <v>3102539</v>
      </c>
      <c r="C13" s="105" t="s">
        <v>34</v>
      </c>
      <c r="D13" s="103" t="s">
        <v>547</v>
      </c>
      <c r="E13" s="152"/>
      <c r="F13" s="105" t="s">
        <v>123</v>
      </c>
      <c r="G13" s="106">
        <v>0.4</v>
      </c>
      <c r="H13" s="107">
        <v>6</v>
      </c>
      <c r="I13" s="244">
        <f t="shared" si="0"/>
        <v>0.4</v>
      </c>
      <c r="J13" s="153"/>
      <c r="K13" s="106">
        <f t="shared" si="3"/>
        <v>0</v>
      </c>
      <c r="L13" s="108">
        <f t="shared" si="4"/>
        <v>0</v>
      </c>
    </row>
    <row r="14" spans="1:12" x14ac:dyDescent="0.3">
      <c r="A14" s="102">
        <v>15</v>
      </c>
      <c r="B14" s="102">
        <v>3102540</v>
      </c>
      <c r="C14" s="105" t="s">
        <v>36</v>
      </c>
      <c r="D14" s="103" t="s">
        <v>548</v>
      </c>
      <c r="E14" s="152"/>
      <c r="F14" s="105" t="s">
        <v>123</v>
      </c>
      <c r="G14" s="106">
        <v>0.4</v>
      </c>
      <c r="H14" s="107">
        <v>6</v>
      </c>
      <c r="I14" s="244">
        <f t="shared" si="0"/>
        <v>0.4</v>
      </c>
      <c r="J14" s="153"/>
      <c r="K14" s="106">
        <f t="shared" si="3"/>
        <v>0</v>
      </c>
      <c r="L14" s="108">
        <f t="shared" si="4"/>
        <v>0</v>
      </c>
    </row>
    <row r="15" spans="1:12" ht="28.8" x14ac:dyDescent="0.3">
      <c r="A15" s="102">
        <v>15</v>
      </c>
      <c r="B15" s="102">
        <v>3102541</v>
      </c>
      <c r="C15" s="105" t="s">
        <v>135</v>
      </c>
      <c r="D15" s="103" t="s">
        <v>549</v>
      </c>
      <c r="E15" s="152"/>
      <c r="F15" s="105" t="s">
        <v>123</v>
      </c>
      <c r="G15" s="106">
        <v>0.4</v>
      </c>
      <c r="H15" s="107">
        <v>4</v>
      </c>
      <c r="I15" s="244">
        <f t="shared" si="0"/>
        <v>0.4</v>
      </c>
      <c r="J15" s="153"/>
      <c r="K15" s="106">
        <f t="shared" si="3"/>
        <v>0</v>
      </c>
      <c r="L15" s="108">
        <f t="shared" si="4"/>
        <v>0</v>
      </c>
    </row>
    <row r="16" spans="1:12" x14ac:dyDescent="0.3">
      <c r="A16" s="102">
        <v>15</v>
      </c>
      <c r="B16" s="102">
        <v>3102542</v>
      </c>
      <c r="C16" s="105" t="s">
        <v>137</v>
      </c>
      <c r="D16" s="103" t="s">
        <v>550</v>
      </c>
      <c r="E16" s="152"/>
      <c r="F16" s="105" t="s">
        <v>123</v>
      </c>
      <c r="G16" s="106">
        <v>1.2</v>
      </c>
      <c r="H16" s="107">
        <v>4</v>
      </c>
      <c r="I16" s="244">
        <f t="shared" si="0"/>
        <v>1.2</v>
      </c>
      <c r="J16" s="153"/>
      <c r="K16" s="106">
        <f t="shared" si="3"/>
        <v>0</v>
      </c>
      <c r="L16" s="108">
        <f t="shared" si="4"/>
        <v>0</v>
      </c>
    </row>
    <row r="17" spans="1:12" ht="28.8" x14ac:dyDescent="0.3">
      <c r="A17" s="102">
        <v>15</v>
      </c>
      <c r="B17" s="102">
        <v>3102543</v>
      </c>
      <c r="C17" s="105" t="s">
        <v>139</v>
      </c>
      <c r="D17" s="103" t="s">
        <v>551</v>
      </c>
      <c r="E17" s="152"/>
      <c r="F17" s="105" t="s">
        <v>123</v>
      </c>
      <c r="G17" s="209">
        <v>0.05</v>
      </c>
      <c r="H17" s="107">
        <v>6</v>
      </c>
      <c r="I17" s="250">
        <f t="shared" si="0"/>
        <v>0.05</v>
      </c>
      <c r="J17" s="153"/>
      <c r="K17" s="106">
        <f t="shared" si="3"/>
        <v>0</v>
      </c>
      <c r="L17" s="108">
        <f t="shared" si="4"/>
        <v>0</v>
      </c>
    </row>
    <row r="18" spans="1:12" ht="28.8" x14ac:dyDescent="0.3">
      <c r="A18" s="102">
        <v>15</v>
      </c>
      <c r="B18" s="102">
        <v>3102544</v>
      </c>
      <c r="C18" s="105" t="s">
        <v>38</v>
      </c>
      <c r="D18" s="103" t="s">
        <v>552</v>
      </c>
      <c r="E18" s="152"/>
      <c r="F18" s="105" t="s">
        <v>123</v>
      </c>
      <c r="G18" s="106">
        <v>1.2</v>
      </c>
      <c r="H18" s="107">
        <v>40</v>
      </c>
      <c r="I18" s="244">
        <f t="shared" si="0"/>
        <v>1.2</v>
      </c>
      <c r="J18" s="153"/>
      <c r="K18" s="106">
        <f t="shared" si="3"/>
        <v>0</v>
      </c>
      <c r="L18" s="108">
        <f t="shared" si="4"/>
        <v>0</v>
      </c>
    </row>
    <row r="19" spans="1:12" ht="28.8" x14ac:dyDescent="0.3">
      <c r="A19" s="102">
        <v>15</v>
      </c>
      <c r="B19" s="102">
        <v>3102545</v>
      </c>
      <c r="C19" s="105" t="s">
        <v>40</v>
      </c>
      <c r="D19" s="103" t="s">
        <v>553</v>
      </c>
      <c r="E19" s="152"/>
      <c r="F19" s="105" t="s">
        <v>123</v>
      </c>
      <c r="G19" s="106">
        <v>0.4</v>
      </c>
      <c r="H19" s="107">
        <v>4</v>
      </c>
      <c r="I19" s="244">
        <f t="shared" si="0"/>
        <v>0.4</v>
      </c>
      <c r="J19" s="153"/>
      <c r="K19" s="106">
        <f t="shared" si="3"/>
        <v>0</v>
      </c>
      <c r="L19" s="108">
        <f t="shared" si="4"/>
        <v>0</v>
      </c>
    </row>
    <row r="20" spans="1:12" ht="28.8" x14ac:dyDescent="0.3">
      <c r="A20" s="102">
        <v>15</v>
      </c>
      <c r="B20" s="102">
        <v>3102546</v>
      </c>
      <c r="C20" s="105" t="s">
        <v>42</v>
      </c>
      <c r="D20" s="103" t="s">
        <v>554</v>
      </c>
      <c r="E20" s="152"/>
      <c r="F20" s="105" t="s">
        <v>123</v>
      </c>
      <c r="G20" s="106">
        <v>1.2</v>
      </c>
      <c r="H20" s="107">
        <v>40</v>
      </c>
      <c r="I20" s="244">
        <f t="shared" si="0"/>
        <v>1.2</v>
      </c>
      <c r="J20" s="153"/>
      <c r="K20" s="106">
        <f t="shared" si="3"/>
        <v>0</v>
      </c>
      <c r="L20" s="108">
        <f t="shared" si="4"/>
        <v>0</v>
      </c>
    </row>
    <row r="21" spans="1:12" ht="28.8" x14ac:dyDescent="0.3">
      <c r="A21" s="102">
        <v>15</v>
      </c>
      <c r="B21" s="102">
        <v>3102547</v>
      </c>
      <c r="C21" s="105" t="s">
        <v>44</v>
      </c>
      <c r="D21" s="103" t="s">
        <v>555</v>
      </c>
      <c r="E21" s="152"/>
      <c r="F21" s="105" t="s">
        <v>123</v>
      </c>
      <c r="G21" s="106">
        <v>1.2</v>
      </c>
      <c r="H21" s="107">
        <v>30</v>
      </c>
      <c r="I21" s="244">
        <f t="shared" si="0"/>
        <v>1.2</v>
      </c>
      <c r="J21" s="153"/>
      <c r="K21" s="106">
        <f t="shared" si="3"/>
        <v>0</v>
      </c>
      <c r="L21" s="108">
        <f t="shared" si="4"/>
        <v>0</v>
      </c>
    </row>
    <row r="22" spans="1:12" ht="28.8" x14ac:dyDescent="0.3">
      <c r="A22" s="102">
        <v>15</v>
      </c>
      <c r="B22" s="102">
        <v>3102548</v>
      </c>
      <c r="C22" s="105" t="s">
        <v>46</v>
      </c>
      <c r="D22" s="103" t="s">
        <v>556</v>
      </c>
      <c r="E22" s="152"/>
      <c r="F22" s="105" t="s">
        <v>123</v>
      </c>
      <c r="G22" s="106">
        <v>0.4</v>
      </c>
      <c r="H22" s="107">
        <v>10</v>
      </c>
      <c r="I22" s="244">
        <f t="shared" si="0"/>
        <v>0.4</v>
      </c>
      <c r="J22" s="153"/>
      <c r="K22" s="106">
        <f t="shared" si="3"/>
        <v>0</v>
      </c>
      <c r="L22" s="108">
        <f t="shared" si="4"/>
        <v>0</v>
      </c>
    </row>
    <row r="23" spans="1:12" ht="28.8" x14ac:dyDescent="0.3">
      <c r="A23" s="102">
        <v>15</v>
      </c>
      <c r="B23" s="102">
        <v>3102549</v>
      </c>
      <c r="C23" s="105" t="s">
        <v>48</v>
      </c>
      <c r="D23" s="103" t="s">
        <v>557</v>
      </c>
      <c r="E23" s="152"/>
      <c r="F23" s="105" t="s">
        <v>123</v>
      </c>
      <c r="G23" s="106">
        <v>1.2</v>
      </c>
      <c r="H23" s="107">
        <v>12</v>
      </c>
      <c r="I23" s="244">
        <f t="shared" si="0"/>
        <v>1.2</v>
      </c>
      <c r="J23" s="153"/>
      <c r="K23" s="106">
        <f t="shared" si="3"/>
        <v>0</v>
      </c>
      <c r="L23" s="108">
        <f t="shared" si="4"/>
        <v>0</v>
      </c>
    </row>
    <row r="24" spans="1:12" ht="28.8" x14ac:dyDescent="0.3">
      <c r="A24" s="102">
        <v>15</v>
      </c>
      <c r="B24" s="102">
        <v>3102550</v>
      </c>
      <c r="C24" s="105" t="s">
        <v>50</v>
      </c>
      <c r="D24" s="103" t="s">
        <v>558</v>
      </c>
      <c r="E24" s="152"/>
      <c r="F24" s="105" t="s">
        <v>123</v>
      </c>
      <c r="G24" s="106">
        <v>1.2</v>
      </c>
      <c r="H24" s="107">
        <v>20</v>
      </c>
      <c r="I24" s="244">
        <f t="shared" si="0"/>
        <v>1.2</v>
      </c>
      <c r="J24" s="153"/>
      <c r="K24" s="106">
        <f t="shared" si="3"/>
        <v>0</v>
      </c>
      <c r="L24" s="108">
        <f t="shared" si="4"/>
        <v>0</v>
      </c>
    </row>
    <row r="25" spans="1:12" ht="28.8" x14ac:dyDescent="0.3">
      <c r="A25" s="102">
        <v>15</v>
      </c>
      <c r="B25" s="102">
        <v>3102551</v>
      </c>
      <c r="C25" s="105" t="s">
        <v>52</v>
      </c>
      <c r="D25" s="103" t="s">
        <v>559</v>
      </c>
      <c r="E25" s="152"/>
      <c r="F25" s="105" t="s">
        <v>123</v>
      </c>
      <c r="G25" s="106">
        <v>1.2</v>
      </c>
      <c r="H25" s="107">
        <v>6</v>
      </c>
      <c r="I25" s="244">
        <f t="shared" si="0"/>
        <v>1.2</v>
      </c>
      <c r="J25" s="153"/>
      <c r="K25" s="106">
        <f t="shared" si="3"/>
        <v>0</v>
      </c>
      <c r="L25" s="108">
        <f t="shared" si="4"/>
        <v>0</v>
      </c>
    </row>
    <row r="26" spans="1:12" ht="28.8" x14ac:dyDescent="0.3">
      <c r="A26" s="102">
        <v>15</v>
      </c>
      <c r="B26" s="102">
        <v>3102552</v>
      </c>
      <c r="C26" s="105" t="s">
        <v>54</v>
      </c>
      <c r="D26" s="103" t="s">
        <v>560</v>
      </c>
      <c r="E26" s="152"/>
      <c r="F26" s="105" t="s">
        <v>123</v>
      </c>
      <c r="G26" s="106">
        <v>1.2</v>
      </c>
      <c r="H26" s="107">
        <v>12</v>
      </c>
      <c r="I26" s="244">
        <f t="shared" si="0"/>
        <v>1.2</v>
      </c>
      <c r="J26" s="153"/>
      <c r="K26" s="106">
        <f t="shared" si="3"/>
        <v>0</v>
      </c>
      <c r="L26" s="108">
        <f t="shared" si="4"/>
        <v>0</v>
      </c>
    </row>
    <row r="27" spans="1:12" ht="28.8" x14ac:dyDescent="0.3">
      <c r="A27" s="102">
        <v>15</v>
      </c>
      <c r="B27" s="102">
        <v>3102553</v>
      </c>
      <c r="C27" s="105" t="s">
        <v>56</v>
      </c>
      <c r="D27" s="103" t="s">
        <v>561</v>
      </c>
      <c r="E27" s="152"/>
      <c r="F27" s="105" t="s">
        <v>123</v>
      </c>
      <c r="G27" s="106">
        <v>1.2</v>
      </c>
      <c r="H27" s="107">
        <v>4</v>
      </c>
      <c r="I27" s="244">
        <f t="shared" si="0"/>
        <v>1.2</v>
      </c>
      <c r="J27" s="153"/>
      <c r="K27" s="106">
        <f t="shared" si="3"/>
        <v>0</v>
      </c>
      <c r="L27" s="108">
        <f t="shared" si="4"/>
        <v>0</v>
      </c>
    </row>
    <row r="28" spans="1:12" ht="28.8" x14ac:dyDescent="0.3">
      <c r="A28" s="102">
        <v>15</v>
      </c>
      <c r="B28" s="102">
        <v>3102554</v>
      </c>
      <c r="C28" s="105" t="s">
        <v>58</v>
      </c>
      <c r="D28" s="103" t="s">
        <v>562</v>
      </c>
      <c r="E28" s="152"/>
      <c r="F28" s="105" t="s">
        <v>123</v>
      </c>
      <c r="G28" s="106">
        <v>1.2</v>
      </c>
      <c r="H28" s="107">
        <v>12</v>
      </c>
      <c r="I28" s="244">
        <f t="shared" si="0"/>
        <v>1.2</v>
      </c>
      <c r="J28" s="153"/>
      <c r="K28" s="106">
        <f t="shared" si="3"/>
        <v>0</v>
      </c>
      <c r="L28" s="108">
        <f t="shared" si="4"/>
        <v>0</v>
      </c>
    </row>
    <row r="29" spans="1:12" ht="28.8" x14ac:dyDescent="0.3">
      <c r="A29" s="102">
        <v>15</v>
      </c>
      <c r="B29" s="102">
        <v>3102555</v>
      </c>
      <c r="C29" s="105" t="s">
        <v>60</v>
      </c>
      <c r="D29" s="103" t="s">
        <v>563</v>
      </c>
      <c r="E29" s="152"/>
      <c r="F29" s="105" t="s">
        <v>123</v>
      </c>
      <c r="G29" s="106">
        <v>1.2</v>
      </c>
      <c r="H29" s="107">
        <v>18</v>
      </c>
      <c r="I29" s="244">
        <f t="shared" si="0"/>
        <v>1.2</v>
      </c>
      <c r="J29" s="153"/>
      <c r="K29" s="106">
        <f t="shared" si="3"/>
        <v>0</v>
      </c>
      <c r="L29" s="108">
        <f t="shared" si="4"/>
        <v>0</v>
      </c>
    </row>
    <row r="30" spans="1:12" ht="28.8" x14ac:dyDescent="0.3">
      <c r="A30" s="102">
        <v>15</v>
      </c>
      <c r="B30" s="102">
        <v>3102556</v>
      </c>
      <c r="C30" s="105" t="s">
        <v>62</v>
      </c>
      <c r="D30" s="103" t="s">
        <v>564</v>
      </c>
      <c r="E30" s="152"/>
      <c r="F30" s="105" t="s">
        <v>123</v>
      </c>
      <c r="G30" s="106">
        <v>1.2</v>
      </c>
      <c r="H30" s="107">
        <v>6</v>
      </c>
      <c r="I30" s="244">
        <f t="shared" si="0"/>
        <v>1.2</v>
      </c>
      <c r="J30" s="153"/>
      <c r="K30" s="106">
        <f t="shared" si="3"/>
        <v>0</v>
      </c>
      <c r="L30" s="108">
        <f t="shared" si="4"/>
        <v>0</v>
      </c>
    </row>
    <row r="31" spans="1:12" ht="28.8" x14ac:dyDescent="0.3">
      <c r="A31" s="102">
        <v>15</v>
      </c>
      <c r="B31" s="102">
        <v>3102557</v>
      </c>
      <c r="C31" s="105" t="s">
        <v>64</v>
      </c>
      <c r="D31" s="103" t="s">
        <v>565</v>
      </c>
      <c r="E31" s="152"/>
      <c r="F31" s="105" t="s">
        <v>123</v>
      </c>
      <c r="G31" s="106">
        <v>1.2</v>
      </c>
      <c r="H31" s="107">
        <v>80</v>
      </c>
      <c r="I31" s="244">
        <f t="shared" si="0"/>
        <v>1.2</v>
      </c>
      <c r="J31" s="153"/>
      <c r="K31" s="106">
        <f t="shared" si="3"/>
        <v>0</v>
      </c>
      <c r="L31" s="108">
        <f t="shared" si="4"/>
        <v>0</v>
      </c>
    </row>
    <row r="32" spans="1:12" ht="28.8" x14ac:dyDescent="0.3">
      <c r="A32" s="102">
        <v>15</v>
      </c>
      <c r="B32" s="102">
        <v>3102558</v>
      </c>
      <c r="C32" s="105" t="s">
        <v>66</v>
      </c>
      <c r="D32" s="103" t="s">
        <v>566</v>
      </c>
      <c r="E32" s="152"/>
      <c r="F32" s="105" t="s">
        <v>123</v>
      </c>
      <c r="G32" s="106">
        <v>1.2</v>
      </c>
      <c r="H32" s="107">
        <v>130</v>
      </c>
      <c r="I32" s="244">
        <f t="shared" si="0"/>
        <v>1.2</v>
      </c>
      <c r="J32" s="153"/>
      <c r="K32" s="106">
        <f t="shared" si="3"/>
        <v>0</v>
      </c>
      <c r="L32" s="108">
        <f t="shared" si="4"/>
        <v>0</v>
      </c>
    </row>
    <row r="33" spans="1:12" ht="28.8" x14ac:dyDescent="0.3">
      <c r="A33" s="102">
        <v>15</v>
      </c>
      <c r="B33" s="102">
        <v>3102559</v>
      </c>
      <c r="C33" s="105" t="s">
        <v>68</v>
      </c>
      <c r="D33" s="103" t="s">
        <v>567</v>
      </c>
      <c r="E33" s="152"/>
      <c r="F33" s="105" t="s">
        <v>123</v>
      </c>
      <c r="G33" s="106">
        <v>1</v>
      </c>
      <c r="H33" s="107">
        <v>150</v>
      </c>
      <c r="I33" s="244">
        <f t="shared" si="0"/>
        <v>1</v>
      </c>
      <c r="J33" s="153"/>
      <c r="K33" s="106">
        <f t="shared" si="3"/>
        <v>0</v>
      </c>
      <c r="L33" s="108">
        <f t="shared" si="4"/>
        <v>0</v>
      </c>
    </row>
    <row r="34" spans="1:12" ht="28.8" x14ac:dyDescent="0.3">
      <c r="A34" s="102">
        <v>15</v>
      </c>
      <c r="B34" s="102">
        <v>3102560</v>
      </c>
      <c r="C34" s="105" t="s">
        <v>70</v>
      </c>
      <c r="D34" s="103" t="s">
        <v>568</v>
      </c>
      <c r="E34" s="152"/>
      <c r="F34" s="105" t="s">
        <v>123</v>
      </c>
      <c r="G34" s="106">
        <v>1</v>
      </c>
      <c r="H34" s="107">
        <v>110</v>
      </c>
      <c r="I34" s="244">
        <f t="shared" si="0"/>
        <v>1</v>
      </c>
      <c r="J34" s="153"/>
      <c r="K34" s="106">
        <f t="shared" si="3"/>
        <v>0</v>
      </c>
      <c r="L34" s="108">
        <f t="shared" si="4"/>
        <v>0</v>
      </c>
    </row>
    <row r="35" spans="1:12" ht="28.8" x14ac:dyDescent="0.3">
      <c r="A35" s="102">
        <v>15</v>
      </c>
      <c r="B35" s="102">
        <v>3102561</v>
      </c>
      <c r="C35" s="105" t="s">
        <v>72</v>
      </c>
      <c r="D35" s="103" t="s">
        <v>569</v>
      </c>
      <c r="E35" s="152"/>
      <c r="F35" s="105" t="s">
        <v>123</v>
      </c>
      <c r="G35" s="106">
        <v>2</v>
      </c>
      <c r="H35" s="107">
        <v>150</v>
      </c>
      <c r="I35" s="244">
        <f t="shared" si="0"/>
        <v>2</v>
      </c>
      <c r="J35" s="153"/>
      <c r="K35" s="106">
        <f t="shared" si="3"/>
        <v>0</v>
      </c>
      <c r="L35" s="108">
        <f t="shared" si="4"/>
        <v>0</v>
      </c>
    </row>
    <row r="36" spans="1:12" s="8" customFormat="1" ht="28.8" x14ac:dyDescent="0.3">
      <c r="A36" s="102">
        <v>15</v>
      </c>
      <c r="B36" s="102">
        <v>3102562</v>
      </c>
      <c r="C36" s="105" t="s">
        <v>74</v>
      </c>
      <c r="D36" s="103" t="s">
        <v>570</v>
      </c>
      <c r="E36" s="152"/>
      <c r="F36" s="105" t="s">
        <v>123</v>
      </c>
      <c r="G36" s="106">
        <v>2</v>
      </c>
      <c r="H36" s="107">
        <v>24</v>
      </c>
      <c r="I36" s="244">
        <f t="shared" si="0"/>
        <v>2</v>
      </c>
      <c r="J36" s="153"/>
      <c r="K36" s="106">
        <f t="shared" si="3"/>
        <v>0</v>
      </c>
      <c r="L36" s="108">
        <f t="shared" si="4"/>
        <v>0</v>
      </c>
    </row>
    <row r="37" spans="1:12" ht="28.8" x14ac:dyDescent="0.3">
      <c r="A37" s="102">
        <v>15</v>
      </c>
      <c r="B37" s="102">
        <v>3102563</v>
      </c>
      <c r="C37" s="105" t="s">
        <v>76</v>
      </c>
      <c r="D37" s="103" t="s">
        <v>571</v>
      </c>
      <c r="E37" s="152"/>
      <c r="F37" s="105" t="s">
        <v>123</v>
      </c>
      <c r="G37" s="106">
        <v>1.05</v>
      </c>
      <c r="H37" s="107">
        <v>35</v>
      </c>
      <c r="I37" s="244">
        <f t="shared" si="0"/>
        <v>1.05</v>
      </c>
      <c r="J37" s="153"/>
      <c r="K37" s="106">
        <f t="shared" si="3"/>
        <v>0</v>
      </c>
      <c r="L37" s="108">
        <f t="shared" si="4"/>
        <v>0</v>
      </c>
    </row>
    <row r="38" spans="1:12" ht="28.8" x14ac:dyDescent="0.3">
      <c r="A38" s="102">
        <v>15</v>
      </c>
      <c r="B38" s="102">
        <v>3102564</v>
      </c>
      <c r="C38" s="105" t="s">
        <v>78</v>
      </c>
      <c r="D38" s="103" t="s">
        <v>572</v>
      </c>
      <c r="E38" s="152"/>
      <c r="F38" s="105" t="s">
        <v>123</v>
      </c>
      <c r="G38" s="106">
        <v>2.7</v>
      </c>
      <c r="H38" s="107">
        <v>50</v>
      </c>
      <c r="I38" s="244">
        <f t="shared" si="0"/>
        <v>2.7</v>
      </c>
      <c r="J38" s="153"/>
      <c r="K38" s="106">
        <f t="shared" si="3"/>
        <v>0</v>
      </c>
      <c r="L38" s="108">
        <f t="shared" si="4"/>
        <v>0</v>
      </c>
    </row>
    <row r="39" spans="1:12" ht="28.8" x14ac:dyDescent="0.3">
      <c r="A39" s="102">
        <v>15</v>
      </c>
      <c r="B39" s="102">
        <v>3102565</v>
      </c>
      <c r="C39" s="105" t="s">
        <v>80</v>
      </c>
      <c r="D39" s="103" t="s">
        <v>573</v>
      </c>
      <c r="E39" s="152"/>
      <c r="F39" s="105" t="s">
        <v>123</v>
      </c>
      <c r="G39" s="106">
        <v>1</v>
      </c>
      <c r="H39" s="107">
        <v>85</v>
      </c>
      <c r="I39" s="244">
        <f t="shared" si="0"/>
        <v>1</v>
      </c>
      <c r="J39" s="153"/>
      <c r="K39" s="106">
        <f t="shared" si="3"/>
        <v>0</v>
      </c>
      <c r="L39" s="108">
        <f t="shared" si="4"/>
        <v>0</v>
      </c>
    </row>
    <row r="40" spans="1:12" ht="28.8" x14ac:dyDescent="0.3">
      <c r="A40" s="102">
        <v>15</v>
      </c>
      <c r="B40" s="102">
        <v>3102566</v>
      </c>
      <c r="C40" s="105" t="s">
        <v>82</v>
      </c>
      <c r="D40" s="103" t="s">
        <v>574</v>
      </c>
      <c r="E40" s="152"/>
      <c r="F40" s="105" t="s">
        <v>123</v>
      </c>
      <c r="G40" s="106">
        <v>1</v>
      </c>
      <c r="H40" s="107">
        <v>450</v>
      </c>
      <c r="I40" s="244">
        <f t="shared" si="0"/>
        <v>1</v>
      </c>
      <c r="J40" s="153"/>
      <c r="K40" s="106">
        <f t="shared" si="3"/>
        <v>0</v>
      </c>
      <c r="L40" s="108">
        <f t="shared" si="4"/>
        <v>0</v>
      </c>
    </row>
    <row r="41" spans="1:12" ht="28.8" x14ac:dyDescent="0.3">
      <c r="A41" s="102">
        <v>15</v>
      </c>
      <c r="B41" s="102">
        <v>3102567</v>
      </c>
      <c r="C41" s="105" t="s">
        <v>84</v>
      </c>
      <c r="D41" s="103" t="s">
        <v>575</v>
      </c>
      <c r="E41" s="152"/>
      <c r="F41" s="105" t="s">
        <v>123</v>
      </c>
      <c r="G41" s="106">
        <v>1</v>
      </c>
      <c r="H41" s="107">
        <v>35</v>
      </c>
      <c r="I41" s="244">
        <f t="shared" si="0"/>
        <v>1</v>
      </c>
      <c r="J41" s="153"/>
      <c r="K41" s="106">
        <f t="shared" si="3"/>
        <v>0</v>
      </c>
      <c r="L41" s="108">
        <f t="shared" si="4"/>
        <v>0</v>
      </c>
    </row>
    <row r="42" spans="1:12" ht="43.2" x14ac:dyDescent="0.3">
      <c r="A42" s="102">
        <v>15</v>
      </c>
      <c r="B42" s="102">
        <v>3102568</v>
      </c>
      <c r="C42" s="105" t="s">
        <v>86</v>
      </c>
      <c r="D42" s="103" t="s">
        <v>576</v>
      </c>
      <c r="E42" s="152"/>
      <c r="F42" s="105" t="s">
        <v>123</v>
      </c>
      <c r="G42" s="106">
        <v>2.7</v>
      </c>
      <c r="H42" s="107">
        <v>20</v>
      </c>
      <c r="I42" s="244">
        <f t="shared" si="0"/>
        <v>2.7</v>
      </c>
      <c r="J42" s="153"/>
      <c r="K42" s="106">
        <f t="shared" si="3"/>
        <v>0</v>
      </c>
      <c r="L42" s="108">
        <f t="shared" si="4"/>
        <v>0</v>
      </c>
    </row>
    <row r="43" spans="1:12" ht="43.2" x14ac:dyDescent="0.3">
      <c r="A43" s="102">
        <v>15</v>
      </c>
      <c r="B43" s="102">
        <v>3102569</v>
      </c>
      <c r="C43" s="105" t="s">
        <v>88</v>
      </c>
      <c r="D43" s="103" t="s">
        <v>577</v>
      </c>
      <c r="E43" s="152"/>
      <c r="F43" s="105" t="s">
        <v>123</v>
      </c>
      <c r="G43" s="106">
        <v>2.25</v>
      </c>
      <c r="H43" s="107">
        <v>85</v>
      </c>
      <c r="I43" s="244">
        <f t="shared" si="0"/>
        <v>2.25</v>
      </c>
      <c r="J43" s="153"/>
      <c r="K43" s="106">
        <f t="shared" si="3"/>
        <v>0</v>
      </c>
      <c r="L43" s="108">
        <f t="shared" si="4"/>
        <v>0</v>
      </c>
    </row>
    <row r="44" spans="1:12" ht="28.8" x14ac:dyDescent="0.3">
      <c r="A44" s="102">
        <v>15</v>
      </c>
      <c r="B44" s="102">
        <v>3102571</v>
      </c>
      <c r="C44" s="105" t="s">
        <v>90</v>
      </c>
      <c r="D44" s="103" t="s">
        <v>578</v>
      </c>
      <c r="E44" s="152"/>
      <c r="F44" s="105" t="s">
        <v>123</v>
      </c>
      <c r="G44" s="106">
        <v>1</v>
      </c>
      <c r="H44" s="107">
        <v>75</v>
      </c>
      <c r="I44" s="244">
        <f t="shared" si="0"/>
        <v>1</v>
      </c>
      <c r="J44" s="153"/>
      <c r="K44" s="106">
        <f t="shared" si="3"/>
        <v>0</v>
      </c>
      <c r="L44" s="108">
        <f t="shared" si="4"/>
        <v>0</v>
      </c>
    </row>
    <row r="45" spans="1:12" ht="43.2" x14ac:dyDescent="0.3">
      <c r="A45" s="102">
        <v>15</v>
      </c>
      <c r="B45" s="102">
        <v>3103156</v>
      </c>
      <c r="C45" s="105" t="s">
        <v>92</v>
      </c>
      <c r="D45" s="103" t="s">
        <v>579</v>
      </c>
      <c r="E45" s="152"/>
      <c r="F45" s="105" t="s">
        <v>123</v>
      </c>
      <c r="G45" s="106">
        <v>2.75</v>
      </c>
      <c r="H45" s="107">
        <v>50</v>
      </c>
      <c r="I45" s="244">
        <f t="shared" si="0"/>
        <v>2.75</v>
      </c>
      <c r="J45" s="153"/>
      <c r="K45" s="106">
        <f t="shared" si="3"/>
        <v>0</v>
      </c>
      <c r="L45" s="108">
        <f t="shared" si="4"/>
        <v>0</v>
      </c>
    </row>
    <row r="46" spans="1:12" ht="28.8" x14ac:dyDescent="0.3">
      <c r="A46" s="102">
        <v>15</v>
      </c>
      <c r="B46" s="102">
        <v>3102572</v>
      </c>
      <c r="C46" s="105" t="s">
        <v>94</v>
      </c>
      <c r="D46" s="103" t="s">
        <v>580</v>
      </c>
      <c r="E46" s="152"/>
      <c r="F46" s="105" t="s">
        <v>123</v>
      </c>
      <c r="G46" s="106">
        <v>1.8</v>
      </c>
      <c r="H46" s="107">
        <v>7</v>
      </c>
      <c r="I46" s="244">
        <f t="shared" si="0"/>
        <v>1.8</v>
      </c>
      <c r="J46" s="153"/>
      <c r="K46" s="106">
        <f t="shared" si="3"/>
        <v>0</v>
      </c>
      <c r="L46" s="108">
        <f t="shared" si="4"/>
        <v>0</v>
      </c>
    </row>
    <row r="47" spans="1:12" ht="28.8" x14ac:dyDescent="0.3">
      <c r="A47" s="102">
        <v>15</v>
      </c>
      <c r="B47" s="102">
        <v>3102573</v>
      </c>
      <c r="C47" s="105" t="s">
        <v>96</v>
      </c>
      <c r="D47" s="103" t="s">
        <v>581</v>
      </c>
      <c r="E47" s="152"/>
      <c r="F47" s="105" t="s">
        <v>123</v>
      </c>
      <c r="G47" s="106">
        <v>0.5</v>
      </c>
      <c r="H47" s="107">
        <v>18</v>
      </c>
      <c r="I47" s="244">
        <f t="shared" si="0"/>
        <v>0.5</v>
      </c>
      <c r="J47" s="153"/>
      <c r="K47" s="106">
        <f t="shared" si="3"/>
        <v>0</v>
      </c>
      <c r="L47" s="108">
        <f t="shared" si="4"/>
        <v>0</v>
      </c>
    </row>
    <row r="48" spans="1:12" ht="28.8" x14ac:dyDescent="0.3">
      <c r="A48" s="102">
        <v>15</v>
      </c>
      <c r="B48" s="102">
        <v>3102574</v>
      </c>
      <c r="C48" s="105" t="s">
        <v>98</v>
      </c>
      <c r="D48" s="103" t="s">
        <v>582</v>
      </c>
      <c r="E48" s="152"/>
      <c r="F48" s="105" t="s">
        <v>123</v>
      </c>
      <c r="G48" s="106">
        <v>1</v>
      </c>
      <c r="H48" s="107">
        <v>1</v>
      </c>
      <c r="I48" s="244">
        <f t="shared" si="0"/>
        <v>1</v>
      </c>
      <c r="J48" s="153"/>
      <c r="K48" s="106">
        <f t="shared" si="3"/>
        <v>0</v>
      </c>
      <c r="L48" s="108">
        <f t="shared" si="4"/>
        <v>0</v>
      </c>
    </row>
    <row r="49" spans="1:12" ht="43.2" x14ac:dyDescent="0.3">
      <c r="A49" s="102">
        <v>15</v>
      </c>
      <c r="B49" s="102">
        <v>3102575</v>
      </c>
      <c r="C49" s="105" t="s">
        <v>100</v>
      </c>
      <c r="D49" s="103" t="s">
        <v>583</v>
      </c>
      <c r="E49" s="152"/>
      <c r="F49" s="105" t="s">
        <v>123</v>
      </c>
      <c r="G49" s="106">
        <v>1</v>
      </c>
      <c r="H49" s="107">
        <v>1</v>
      </c>
      <c r="I49" s="244">
        <f t="shared" si="0"/>
        <v>1</v>
      </c>
      <c r="J49" s="153"/>
      <c r="K49" s="106">
        <f t="shared" si="3"/>
        <v>0</v>
      </c>
      <c r="L49" s="108">
        <f t="shared" si="4"/>
        <v>0</v>
      </c>
    </row>
    <row r="50" spans="1:12" ht="28.8" x14ac:dyDescent="0.3">
      <c r="A50" s="102">
        <v>15</v>
      </c>
      <c r="B50" s="102">
        <v>3102576</v>
      </c>
      <c r="C50" s="105" t="s">
        <v>102</v>
      </c>
      <c r="D50" s="103" t="s">
        <v>584</v>
      </c>
      <c r="E50" s="152"/>
      <c r="F50" s="105" t="s">
        <v>123</v>
      </c>
      <c r="G50" s="106">
        <v>1</v>
      </c>
      <c r="H50" s="107">
        <v>6</v>
      </c>
      <c r="I50" s="244">
        <f t="shared" si="0"/>
        <v>1</v>
      </c>
      <c r="J50" s="153"/>
      <c r="K50" s="106">
        <f t="shared" si="3"/>
        <v>0</v>
      </c>
      <c r="L50" s="108">
        <f t="shared" si="4"/>
        <v>0</v>
      </c>
    </row>
    <row r="51" spans="1:12" ht="28.8" x14ac:dyDescent="0.3">
      <c r="A51" s="102">
        <v>15</v>
      </c>
      <c r="B51" s="102">
        <v>3102577</v>
      </c>
      <c r="C51" s="105" t="s">
        <v>104</v>
      </c>
      <c r="D51" s="103" t="s">
        <v>585</v>
      </c>
      <c r="E51" s="152"/>
      <c r="F51" s="105" t="s">
        <v>123</v>
      </c>
      <c r="G51" s="106">
        <v>1.2</v>
      </c>
      <c r="H51" s="107">
        <v>4</v>
      </c>
      <c r="I51" s="244">
        <f t="shared" si="0"/>
        <v>1.2</v>
      </c>
      <c r="J51" s="153"/>
      <c r="K51" s="106">
        <f t="shared" si="3"/>
        <v>0</v>
      </c>
      <c r="L51" s="108">
        <f t="shared" si="4"/>
        <v>0</v>
      </c>
    </row>
    <row r="52" spans="1:12" ht="28.8" x14ac:dyDescent="0.3">
      <c r="A52" s="102">
        <v>15</v>
      </c>
      <c r="B52" s="102">
        <v>3102578</v>
      </c>
      <c r="C52" s="105" t="s">
        <v>106</v>
      </c>
      <c r="D52" s="103" t="s">
        <v>586</v>
      </c>
      <c r="E52" s="152"/>
      <c r="F52" s="105" t="s">
        <v>123</v>
      </c>
      <c r="G52" s="106">
        <v>2.5</v>
      </c>
      <c r="H52" s="107">
        <v>60</v>
      </c>
      <c r="I52" s="244">
        <f t="shared" si="0"/>
        <v>2.5</v>
      </c>
      <c r="J52" s="153"/>
      <c r="K52" s="106">
        <f t="shared" si="3"/>
        <v>0</v>
      </c>
      <c r="L52" s="108">
        <f t="shared" si="4"/>
        <v>0</v>
      </c>
    </row>
    <row r="53" spans="1:12" x14ac:dyDescent="0.3">
      <c r="A53" s="102">
        <v>15</v>
      </c>
      <c r="B53" s="102">
        <v>3103243</v>
      </c>
      <c r="C53" s="105" t="s">
        <v>108</v>
      </c>
      <c r="D53" s="103" t="s">
        <v>1115</v>
      </c>
      <c r="E53" s="152"/>
      <c r="F53" s="105" t="s">
        <v>123</v>
      </c>
      <c r="G53" s="106">
        <v>0.9</v>
      </c>
      <c r="H53" s="107">
        <v>60</v>
      </c>
      <c r="I53" s="244">
        <f t="shared" si="0"/>
        <v>0.9</v>
      </c>
      <c r="J53" s="153"/>
      <c r="K53" s="106">
        <f t="shared" si="3"/>
        <v>0</v>
      </c>
      <c r="L53" s="108">
        <f t="shared" si="4"/>
        <v>0</v>
      </c>
    </row>
    <row r="54" spans="1:12" x14ac:dyDescent="0.3">
      <c r="A54" s="102">
        <v>15</v>
      </c>
      <c r="B54" s="102">
        <v>3103244</v>
      </c>
      <c r="C54" s="105" t="s">
        <v>110</v>
      </c>
      <c r="D54" s="103" t="s">
        <v>1114</v>
      </c>
      <c r="E54" s="152"/>
      <c r="F54" s="105" t="s">
        <v>123</v>
      </c>
      <c r="G54" s="106">
        <v>2.4</v>
      </c>
      <c r="H54" s="107">
        <v>60</v>
      </c>
      <c r="I54" s="244">
        <f t="shared" si="0"/>
        <v>2.4</v>
      </c>
      <c r="J54" s="153"/>
      <c r="K54" s="106">
        <f t="shared" si="3"/>
        <v>0</v>
      </c>
      <c r="L54" s="108">
        <f t="shared" si="4"/>
        <v>0</v>
      </c>
    </row>
    <row r="55" spans="1:12" x14ac:dyDescent="0.3">
      <c r="A55" s="134"/>
      <c r="B55" s="134"/>
      <c r="C55" s="134"/>
      <c r="D55" s="136" t="s">
        <v>119</v>
      </c>
      <c r="E55" s="136"/>
      <c r="F55" s="134"/>
      <c r="G55" s="135"/>
      <c r="H55" s="137"/>
      <c r="I55" s="135"/>
      <c r="J55" s="135"/>
      <c r="K55" s="135"/>
      <c r="L55" s="138">
        <f>SUM(L2:L54)</f>
        <v>0</v>
      </c>
    </row>
    <row r="57" spans="1:12" x14ac:dyDescent="0.3">
      <c r="C57" s="261" t="s">
        <v>1256</v>
      </c>
      <c r="D57" s="261"/>
      <c r="E57" s="261"/>
      <c r="F57" s="261"/>
      <c r="G57" s="269"/>
      <c r="H57" s="261"/>
      <c r="I57" s="269"/>
      <c r="J57" s="261"/>
      <c r="K57" s="261"/>
    </row>
    <row r="58" spans="1:12" x14ac:dyDescent="0.3">
      <c r="C58" s="261"/>
      <c r="D58" s="261"/>
      <c r="E58" s="261"/>
      <c r="F58" s="261"/>
      <c r="G58" s="269"/>
      <c r="H58" s="261"/>
      <c r="I58" s="269"/>
      <c r="J58" s="261"/>
      <c r="K58" s="261"/>
    </row>
    <row r="59" spans="1:12" x14ac:dyDescent="0.3">
      <c r="C59" s="261"/>
      <c r="D59" s="261"/>
      <c r="E59" s="261"/>
      <c r="F59" s="261"/>
      <c r="G59" s="269"/>
      <c r="H59" s="261"/>
      <c r="I59" s="269"/>
      <c r="J59" s="261"/>
      <c r="K59" s="261"/>
    </row>
    <row r="60" spans="1:12" x14ac:dyDescent="0.3">
      <c r="C60" s="261"/>
      <c r="D60" s="261"/>
      <c r="E60" s="261"/>
      <c r="F60" s="261"/>
      <c r="G60" s="269"/>
      <c r="H60" s="261"/>
      <c r="I60" s="269"/>
      <c r="J60" s="261"/>
      <c r="K60" s="261"/>
    </row>
    <row r="61" spans="1:12" x14ac:dyDescent="0.3">
      <c r="C61" s="261"/>
      <c r="D61" s="261"/>
      <c r="E61" s="261"/>
      <c r="F61" s="261"/>
      <c r="G61" s="269"/>
      <c r="H61" s="261"/>
      <c r="I61" s="269"/>
      <c r="J61" s="261"/>
      <c r="K61" s="261"/>
    </row>
    <row r="62" spans="1:12" x14ac:dyDescent="0.3">
      <c r="C62" s="261"/>
      <c r="D62" s="261"/>
      <c r="E62" s="261"/>
      <c r="F62" s="261"/>
      <c r="G62" s="269"/>
      <c r="H62" s="261"/>
      <c r="I62" s="269"/>
      <c r="J62" s="261"/>
      <c r="K62" s="261"/>
    </row>
    <row r="63" spans="1:12" x14ac:dyDescent="0.3">
      <c r="C63" s="261"/>
      <c r="D63" s="261"/>
      <c r="E63" s="261"/>
      <c r="F63" s="261"/>
      <c r="G63" s="269"/>
      <c r="H63" s="261"/>
      <c r="I63" s="269"/>
      <c r="J63" s="261"/>
      <c r="K63" s="261"/>
    </row>
    <row r="64" spans="1:12" x14ac:dyDescent="0.3">
      <c r="C64" s="261"/>
      <c r="D64" s="261"/>
      <c r="E64" s="261"/>
      <c r="F64" s="261"/>
      <c r="G64" s="269"/>
      <c r="H64" s="261"/>
      <c r="I64" s="269"/>
      <c r="J64" s="261"/>
      <c r="K64" s="261"/>
    </row>
    <row r="65" spans="3:12" x14ac:dyDescent="0.3">
      <c r="C65" s="261"/>
      <c r="D65" s="261"/>
      <c r="E65" s="261"/>
      <c r="F65" s="261"/>
      <c r="G65" s="269"/>
      <c r="H65" s="261"/>
      <c r="I65" s="269"/>
      <c r="J65" s="261"/>
      <c r="K65" s="261"/>
    </row>
    <row r="66" spans="3:12" x14ac:dyDescent="0.3">
      <c r="D66" s="113" t="s">
        <v>120</v>
      </c>
      <c r="E66" s="28">
        <f ca="1">TODAY()</f>
        <v>46010</v>
      </c>
      <c r="F66" s="29"/>
      <c r="G66" s="173"/>
      <c r="H66" s="29"/>
    </row>
    <row r="67" spans="3:12" x14ac:dyDescent="0.3">
      <c r="D67" s="113" t="s">
        <v>121</v>
      </c>
      <c r="E67" s="262"/>
      <c r="F67" s="262"/>
      <c r="G67" s="270"/>
      <c r="H67" s="262"/>
      <c r="I67" s="270"/>
      <c r="J67" s="262"/>
      <c r="K67" s="262"/>
      <c r="L67" s="262"/>
    </row>
    <row r="68" spans="3:12" x14ac:dyDescent="0.3">
      <c r="D68" s="113"/>
      <c r="E68" s="262"/>
      <c r="F68" s="262"/>
      <c r="G68" s="270"/>
      <c r="H68" s="262"/>
      <c r="I68" s="270"/>
      <c r="J68" s="262"/>
      <c r="K68" s="262"/>
      <c r="L68" s="262"/>
    </row>
    <row r="69" spans="3:12" x14ac:dyDescent="0.3">
      <c r="D69" s="113"/>
      <c r="E69" s="114"/>
      <c r="F69" s="114"/>
      <c r="G69" s="155"/>
      <c r="H69" s="114"/>
    </row>
    <row r="70" spans="3:12" x14ac:dyDescent="0.3">
      <c r="D70" s="113"/>
      <c r="E70" s="114"/>
      <c r="F70" s="114"/>
      <c r="G70" s="155"/>
      <c r="H70" s="114"/>
    </row>
  </sheetData>
  <sheetProtection algorithmName="SHA-512" hashValue="udAqFItsUGV+KX+d+iqzE1JYiygExPZDoDS0skARlK8sMsYrzLVuPnxXQXm7oz675xUPj/G5zQQ94wAuYgdx5w==" saltValue="PE9Dn4+sxdbSuDH03RJwtQ==" spinCount="100000" sheet="1" objects="1" scenarios="1"/>
  <mergeCells count="2">
    <mergeCell ref="C57:K65"/>
    <mergeCell ref="E67:L68"/>
  </mergeCells>
  <phoneticPr fontId="7"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topLeftCell="A10" workbookViewId="0">
      <selection activeCell="I13" sqref="I13"/>
    </sheetView>
  </sheetViews>
  <sheetFormatPr defaultRowHeight="14.4" x14ac:dyDescent="0.3"/>
  <cols>
    <col min="1" max="1" width="7.6640625" style="24" customWidth="1"/>
    <col min="2" max="2" width="9.44140625" style="24" customWidth="1"/>
    <col min="3" max="3" width="8.6640625" style="26" customWidth="1"/>
    <col min="4" max="4" width="51.109375" style="104" customWidth="1"/>
    <col min="5" max="5" width="38.8867187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5</v>
      </c>
      <c r="H1" s="100" t="s">
        <v>6</v>
      </c>
      <c r="I1" s="99" t="s">
        <v>7</v>
      </c>
      <c r="J1" s="99" t="s">
        <v>8</v>
      </c>
      <c r="K1" s="99" t="s">
        <v>9</v>
      </c>
      <c r="L1" s="101" t="s">
        <v>10</v>
      </c>
    </row>
    <row r="2" spans="1:12" s="2" customFormat="1" x14ac:dyDescent="0.3">
      <c r="A2" s="102">
        <v>16</v>
      </c>
      <c r="B2" s="102">
        <v>3102383</v>
      </c>
      <c r="C2" s="177" t="s">
        <v>11</v>
      </c>
      <c r="D2" s="178" t="s">
        <v>587</v>
      </c>
      <c r="E2" s="152"/>
      <c r="F2" s="105" t="s">
        <v>13</v>
      </c>
      <c r="G2" s="179">
        <v>1</v>
      </c>
      <c r="H2" s="107">
        <v>600</v>
      </c>
      <c r="I2" s="251">
        <v>1</v>
      </c>
      <c r="J2" s="153"/>
      <c r="K2" s="106">
        <f>(G2*J2)/I2</f>
        <v>0</v>
      </c>
      <c r="L2" s="108">
        <f>ROUND(K2*H2,2)</f>
        <v>0</v>
      </c>
    </row>
    <row r="3" spans="1:12" s="2" customFormat="1" x14ac:dyDescent="0.3">
      <c r="A3" s="102">
        <v>16</v>
      </c>
      <c r="B3" s="102">
        <v>3102384</v>
      </c>
      <c r="C3" s="177" t="s">
        <v>14</v>
      </c>
      <c r="D3" s="178" t="s">
        <v>588</v>
      </c>
      <c r="E3" s="152"/>
      <c r="F3" s="105" t="s">
        <v>13</v>
      </c>
      <c r="G3" s="179">
        <v>1</v>
      </c>
      <c r="H3" s="107">
        <v>400</v>
      </c>
      <c r="I3" s="251">
        <v>1</v>
      </c>
      <c r="J3" s="153"/>
      <c r="K3" s="106">
        <f t="shared" ref="K3:K5" si="0">(G3*J3)/I3</f>
        <v>0</v>
      </c>
      <c r="L3" s="108">
        <f t="shared" ref="L3:L5" si="1">ROUND(K3*H3,2)</f>
        <v>0</v>
      </c>
    </row>
    <row r="4" spans="1:12" s="2" customFormat="1" x14ac:dyDescent="0.3">
      <c r="A4" s="102">
        <v>16</v>
      </c>
      <c r="B4" s="102">
        <v>3102385</v>
      </c>
      <c r="C4" s="177" t="s">
        <v>16</v>
      </c>
      <c r="D4" s="178" t="s">
        <v>589</v>
      </c>
      <c r="E4" s="152"/>
      <c r="F4" s="105" t="s">
        <v>13</v>
      </c>
      <c r="G4" s="179">
        <v>1</v>
      </c>
      <c r="H4" s="107">
        <v>600</v>
      </c>
      <c r="I4" s="251">
        <v>1</v>
      </c>
      <c r="J4" s="153"/>
      <c r="K4" s="106">
        <f t="shared" si="0"/>
        <v>0</v>
      </c>
      <c r="L4" s="108">
        <f t="shared" si="1"/>
        <v>0</v>
      </c>
    </row>
    <row r="5" spans="1:12" s="2" customFormat="1" ht="28.8" x14ac:dyDescent="0.3">
      <c r="A5" s="102">
        <v>16</v>
      </c>
      <c r="B5" s="102">
        <v>3102386</v>
      </c>
      <c r="C5" s="177" t="s">
        <v>18</v>
      </c>
      <c r="D5" s="178" t="s">
        <v>590</v>
      </c>
      <c r="E5" s="152"/>
      <c r="F5" s="105" t="s">
        <v>13</v>
      </c>
      <c r="G5" s="179">
        <v>2</v>
      </c>
      <c r="H5" s="107">
        <v>400</v>
      </c>
      <c r="I5" s="251">
        <v>2</v>
      </c>
      <c r="J5" s="153"/>
      <c r="K5" s="106">
        <f t="shared" si="0"/>
        <v>0</v>
      </c>
      <c r="L5" s="108">
        <f t="shared" si="1"/>
        <v>0</v>
      </c>
    </row>
    <row r="6" spans="1:12" s="2" customFormat="1" x14ac:dyDescent="0.3">
      <c r="A6" s="102">
        <v>16</v>
      </c>
      <c r="B6" s="102">
        <v>3102387</v>
      </c>
      <c r="C6" s="177" t="s">
        <v>20</v>
      </c>
      <c r="D6" s="178" t="s">
        <v>591</v>
      </c>
      <c r="E6" s="152"/>
      <c r="F6" s="105" t="s">
        <v>13</v>
      </c>
      <c r="G6" s="179">
        <v>1</v>
      </c>
      <c r="H6" s="107">
        <v>400</v>
      </c>
      <c r="I6" s="251">
        <v>1</v>
      </c>
      <c r="J6" s="153"/>
      <c r="K6" s="106">
        <f t="shared" ref="K6:K63" si="2">(G6*J6)/I6</f>
        <v>0</v>
      </c>
      <c r="L6" s="108">
        <f t="shared" ref="L6:L63" si="3">ROUND(K6*H6,2)</f>
        <v>0</v>
      </c>
    </row>
    <row r="7" spans="1:12" s="2" customFormat="1" x14ac:dyDescent="0.3">
      <c r="A7" s="102">
        <v>16</v>
      </c>
      <c r="B7" s="102">
        <v>3102388</v>
      </c>
      <c r="C7" s="177" t="s">
        <v>22</v>
      </c>
      <c r="D7" s="178" t="s">
        <v>592</v>
      </c>
      <c r="E7" s="152"/>
      <c r="F7" s="105" t="s">
        <v>13</v>
      </c>
      <c r="G7" s="179">
        <v>2</v>
      </c>
      <c r="H7" s="107">
        <v>500</v>
      </c>
      <c r="I7" s="251">
        <v>2</v>
      </c>
      <c r="J7" s="153"/>
      <c r="K7" s="106">
        <f t="shared" si="2"/>
        <v>0</v>
      </c>
      <c r="L7" s="108">
        <f t="shared" si="3"/>
        <v>0</v>
      </c>
    </row>
    <row r="8" spans="1:12" s="2" customFormat="1" ht="28.8" x14ac:dyDescent="0.3">
      <c r="A8" s="102">
        <v>16</v>
      </c>
      <c r="B8" s="102">
        <v>3102389</v>
      </c>
      <c r="C8" s="177" t="s">
        <v>24</v>
      </c>
      <c r="D8" s="178" t="s">
        <v>593</v>
      </c>
      <c r="E8" s="152"/>
      <c r="F8" s="105" t="s">
        <v>13</v>
      </c>
      <c r="G8" s="179">
        <v>1</v>
      </c>
      <c r="H8" s="107">
        <v>900</v>
      </c>
      <c r="I8" s="251">
        <v>1</v>
      </c>
      <c r="J8" s="153"/>
      <c r="K8" s="106">
        <f t="shared" si="2"/>
        <v>0</v>
      </c>
      <c r="L8" s="108">
        <f t="shared" si="3"/>
        <v>0</v>
      </c>
    </row>
    <row r="9" spans="1:12" s="2" customFormat="1" ht="28.8" x14ac:dyDescent="0.3">
      <c r="A9" s="102">
        <v>16</v>
      </c>
      <c r="B9" s="102">
        <v>3102390</v>
      </c>
      <c r="C9" s="177" t="s">
        <v>26</v>
      </c>
      <c r="D9" s="178" t="s">
        <v>594</v>
      </c>
      <c r="E9" s="152"/>
      <c r="F9" s="105" t="s">
        <v>13</v>
      </c>
      <c r="G9" s="179">
        <v>1</v>
      </c>
      <c r="H9" s="107">
        <v>300</v>
      </c>
      <c r="I9" s="251">
        <v>1</v>
      </c>
      <c r="J9" s="153"/>
      <c r="K9" s="106">
        <f t="shared" si="2"/>
        <v>0</v>
      </c>
      <c r="L9" s="108">
        <f t="shared" si="3"/>
        <v>0</v>
      </c>
    </row>
    <row r="10" spans="1:12" s="2" customFormat="1" ht="28.8" x14ac:dyDescent="0.3">
      <c r="A10" s="102">
        <v>16</v>
      </c>
      <c r="B10" s="102">
        <v>3102391</v>
      </c>
      <c r="C10" s="177" t="s">
        <v>28</v>
      </c>
      <c r="D10" s="178" t="s">
        <v>595</v>
      </c>
      <c r="E10" s="152"/>
      <c r="F10" s="105" t="s">
        <v>13</v>
      </c>
      <c r="G10" s="179">
        <v>8</v>
      </c>
      <c r="H10" s="107">
        <v>400</v>
      </c>
      <c r="I10" s="251">
        <v>8</v>
      </c>
      <c r="J10" s="153"/>
      <c r="K10" s="106">
        <f t="shared" si="2"/>
        <v>0</v>
      </c>
      <c r="L10" s="108">
        <f t="shared" si="3"/>
        <v>0</v>
      </c>
    </row>
    <row r="11" spans="1:12" s="2" customFormat="1" x14ac:dyDescent="0.3">
      <c r="A11" s="102">
        <v>16</v>
      </c>
      <c r="B11" s="102">
        <v>3102392</v>
      </c>
      <c r="C11" s="177" t="s">
        <v>30</v>
      </c>
      <c r="D11" s="178" t="s">
        <v>596</v>
      </c>
      <c r="E11" s="152"/>
      <c r="F11" s="105" t="s">
        <v>13</v>
      </c>
      <c r="G11" s="179">
        <v>1</v>
      </c>
      <c r="H11" s="107">
        <v>400</v>
      </c>
      <c r="I11" s="251">
        <v>1</v>
      </c>
      <c r="J11" s="153"/>
      <c r="K11" s="106">
        <f t="shared" si="2"/>
        <v>0</v>
      </c>
      <c r="L11" s="108">
        <f t="shared" si="3"/>
        <v>0</v>
      </c>
    </row>
    <row r="12" spans="1:12" s="2" customFormat="1" x14ac:dyDescent="0.3">
      <c r="A12" s="102">
        <v>16</v>
      </c>
      <c r="B12" s="102">
        <v>3102393</v>
      </c>
      <c r="C12" s="177" t="s">
        <v>32</v>
      </c>
      <c r="D12" s="178" t="s">
        <v>597</v>
      </c>
      <c r="E12" s="152"/>
      <c r="F12" s="105" t="s">
        <v>13</v>
      </c>
      <c r="G12" s="179">
        <v>1</v>
      </c>
      <c r="H12" s="107">
        <v>200</v>
      </c>
      <c r="I12" s="251">
        <v>1</v>
      </c>
      <c r="J12" s="153"/>
      <c r="K12" s="106">
        <f t="shared" si="2"/>
        <v>0</v>
      </c>
      <c r="L12" s="108">
        <f t="shared" si="3"/>
        <v>0</v>
      </c>
    </row>
    <row r="13" spans="1:12" s="2" customFormat="1" ht="28.8" x14ac:dyDescent="0.3">
      <c r="A13" s="102">
        <v>16</v>
      </c>
      <c r="B13" s="102">
        <v>3102394</v>
      </c>
      <c r="C13" s="177" t="s">
        <v>34</v>
      </c>
      <c r="D13" s="178" t="s">
        <v>598</v>
      </c>
      <c r="E13" s="152"/>
      <c r="F13" s="105" t="s">
        <v>13</v>
      </c>
      <c r="G13" s="179">
        <v>1</v>
      </c>
      <c r="H13" s="107">
        <v>200</v>
      </c>
      <c r="I13" s="251">
        <v>1</v>
      </c>
      <c r="J13" s="153"/>
      <c r="K13" s="106">
        <f t="shared" si="2"/>
        <v>0</v>
      </c>
      <c r="L13" s="108">
        <f t="shared" si="3"/>
        <v>0</v>
      </c>
    </row>
    <row r="14" spans="1:12" s="2" customFormat="1" ht="43.2" x14ac:dyDescent="0.3">
      <c r="A14" s="102">
        <v>16</v>
      </c>
      <c r="B14" s="102">
        <v>3102395</v>
      </c>
      <c r="C14" s="177" t="s">
        <v>36</v>
      </c>
      <c r="D14" s="178" t="s">
        <v>599</v>
      </c>
      <c r="E14" s="152"/>
      <c r="F14" s="105" t="s">
        <v>13</v>
      </c>
      <c r="G14" s="179">
        <v>1</v>
      </c>
      <c r="H14" s="107">
        <v>200</v>
      </c>
      <c r="I14" s="251">
        <v>1</v>
      </c>
      <c r="J14" s="153"/>
      <c r="K14" s="106">
        <f t="shared" si="2"/>
        <v>0</v>
      </c>
      <c r="L14" s="108">
        <f t="shared" si="3"/>
        <v>0</v>
      </c>
    </row>
    <row r="15" spans="1:12" s="2" customFormat="1" ht="28.8" x14ac:dyDescent="0.3">
      <c r="A15" s="102">
        <v>16</v>
      </c>
      <c r="B15" s="102">
        <v>3102396</v>
      </c>
      <c r="C15" s="177" t="s">
        <v>135</v>
      </c>
      <c r="D15" s="178" t="s">
        <v>600</v>
      </c>
      <c r="E15" s="152"/>
      <c r="F15" s="105" t="s">
        <v>13</v>
      </c>
      <c r="G15" s="179">
        <v>2</v>
      </c>
      <c r="H15" s="107">
        <v>300</v>
      </c>
      <c r="I15" s="251">
        <v>2</v>
      </c>
      <c r="J15" s="153"/>
      <c r="K15" s="106">
        <f t="shared" si="2"/>
        <v>0</v>
      </c>
      <c r="L15" s="108">
        <f t="shared" si="3"/>
        <v>0</v>
      </c>
    </row>
    <row r="16" spans="1:12" s="2" customFormat="1" ht="28.8" x14ac:dyDescent="0.3">
      <c r="A16" s="102">
        <v>16</v>
      </c>
      <c r="B16" s="102">
        <v>3102397</v>
      </c>
      <c r="C16" s="177" t="s">
        <v>137</v>
      </c>
      <c r="D16" s="178" t="s">
        <v>601</v>
      </c>
      <c r="E16" s="152"/>
      <c r="F16" s="105" t="s">
        <v>13</v>
      </c>
      <c r="G16" s="179">
        <v>2</v>
      </c>
      <c r="H16" s="107">
        <v>300</v>
      </c>
      <c r="I16" s="251">
        <v>2</v>
      </c>
      <c r="J16" s="153"/>
      <c r="K16" s="106">
        <f t="shared" si="2"/>
        <v>0</v>
      </c>
      <c r="L16" s="108">
        <f t="shared" si="3"/>
        <v>0</v>
      </c>
    </row>
    <row r="17" spans="1:12" s="2" customFormat="1" ht="28.8" x14ac:dyDescent="0.3">
      <c r="A17" s="102">
        <v>16</v>
      </c>
      <c r="B17" s="102">
        <v>3102398</v>
      </c>
      <c r="C17" s="177" t="s">
        <v>139</v>
      </c>
      <c r="D17" s="178" t="s">
        <v>602</v>
      </c>
      <c r="E17" s="152"/>
      <c r="F17" s="105" t="s">
        <v>13</v>
      </c>
      <c r="G17" s="179">
        <v>2</v>
      </c>
      <c r="H17" s="107">
        <v>200</v>
      </c>
      <c r="I17" s="251">
        <v>2</v>
      </c>
      <c r="J17" s="153"/>
      <c r="K17" s="106">
        <f t="shared" si="2"/>
        <v>0</v>
      </c>
      <c r="L17" s="108">
        <f t="shared" si="3"/>
        <v>0</v>
      </c>
    </row>
    <row r="18" spans="1:12" s="2" customFormat="1" x14ac:dyDescent="0.3">
      <c r="A18" s="102">
        <v>16</v>
      </c>
      <c r="B18" s="102">
        <v>3102399</v>
      </c>
      <c r="C18" s="177" t="s">
        <v>38</v>
      </c>
      <c r="D18" s="178" t="s">
        <v>603</v>
      </c>
      <c r="E18" s="152"/>
      <c r="F18" s="105" t="s">
        <v>13</v>
      </c>
      <c r="G18" s="179">
        <v>0.8</v>
      </c>
      <c r="H18" s="107">
        <v>50</v>
      </c>
      <c r="I18" s="251">
        <v>0.8</v>
      </c>
      <c r="J18" s="153"/>
      <c r="K18" s="106">
        <f t="shared" si="2"/>
        <v>0</v>
      </c>
      <c r="L18" s="108">
        <f t="shared" si="3"/>
        <v>0</v>
      </c>
    </row>
    <row r="19" spans="1:12" s="2" customFormat="1" ht="28.8" x14ac:dyDescent="0.3">
      <c r="A19" s="102">
        <v>16</v>
      </c>
      <c r="B19" s="102">
        <v>3102400</v>
      </c>
      <c r="C19" s="177" t="s">
        <v>40</v>
      </c>
      <c r="D19" s="178" t="s">
        <v>604</v>
      </c>
      <c r="E19" s="152"/>
      <c r="F19" s="105" t="s">
        <v>13</v>
      </c>
      <c r="G19" s="179">
        <v>0.8</v>
      </c>
      <c r="H19" s="107">
        <v>120</v>
      </c>
      <c r="I19" s="251">
        <v>0.8</v>
      </c>
      <c r="J19" s="153"/>
      <c r="K19" s="106">
        <f t="shared" si="2"/>
        <v>0</v>
      </c>
      <c r="L19" s="108">
        <f t="shared" si="3"/>
        <v>0</v>
      </c>
    </row>
    <row r="20" spans="1:12" s="2" customFormat="1" ht="28.8" x14ac:dyDescent="0.3">
      <c r="A20" s="102">
        <v>16</v>
      </c>
      <c r="B20" s="102">
        <v>3102401</v>
      </c>
      <c r="C20" s="177" t="s">
        <v>42</v>
      </c>
      <c r="D20" s="178" t="s">
        <v>605</v>
      </c>
      <c r="E20" s="152"/>
      <c r="F20" s="105" t="s">
        <v>13</v>
      </c>
      <c r="G20" s="179">
        <v>0.1</v>
      </c>
      <c r="H20" s="107">
        <v>80</v>
      </c>
      <c r="I20" s="251">
        <v>0.1</v>
      </c>
      <c r="J20" s="153"/>
      <c r="K20" s="106">
        <f t="shared" si="2"/>
        <v>0</v>
      </c>
      <c r="L20" s="108">
        <f t="shared" si="3"/>
        <v>0</v>
      </c>
    </row>
    <row r="21" spans="1:12" s="2" customFormat="1" x14ac:dyDescent="0.3">
      <c r="A21" s="102">
        <v>16</v>
      </c>
      <c r="B21" s="102">
        <v>3102402</v>
      </c>
      <c r="C21" s="177" t="s">
        <v>44</v>
      </c>
      <c r="D21" s="178" t="s">
        <v>606</v>
      </c>
      <c r="E21" s="152"/>
      <c r="F21" s="105" t="s">
        <v>123</v>
      </c>
      <c r="G21" s="179">
        <v>0.1</v>
      </c>
      <c r="H21" s="107">
        <v>200</v>
      </c>
      <c r="I21" s="251">
        <v>0.1</v>
      </c>
      <c r="J21" s="153"/>
      <c r="K21" s="106">
        <f t="shared" si="2"/>
        <v>0</v>
      </c>
      <c r="L21" s="108">
        <f t="shared" si="3"/>
        <v>0</v>
      </c>
    </row>
    <row r="22" spans="1:12" s="2" customFormat="1" ht="28.8" x14ac:dyDescent="0.3">
      <c r="A22" s="102">
        <v>16</v>
      </c>
      <c r="B22" s="102">
        <v>3102403</v>
      </c>
      <c r="C22" s="177" t="s">
        <v>46</v>
      </c>
      <c r="D22" s="178" t="s">
        <v>607</v>
      </c>
      <c r="E22" s="152"/>
      <c r="F22" s="105" t="s">
        <v>13</v>
      </c>
      <c r="G22" s="179">
        <v>0.06</v>
      </c>
      <c r="H22" s="107">
        <v>150</v>
      </c>
      <c r="I22" s="251">
        <v>0.06</v>
      </c>
      <c r="J22" s="153"/>
      <c r="K22" s="106">
        <f t="shared" si="2"/>
        <v>0</v>
      </c>
      <c r="L22" s="108">
        <f t="shared" si="3"/>
        <v>0</v>
      </c>
    </row>
    <row r="23" spans="1:12" s="2" customFormat="1" x14ac:dyDescent="0.3">
      <c r="A23" s="102">
        <v>16</v>
      </c>
      <c r="B23" s="102">
        <v>3102404</v>
      </c>
      <c r="C23" s="177" t="s">
        <v>48</v>
      </c>
      <c r="D23" s="178" t="s">
        <v>608</v>
      </c>
      <c r="E23" s="152"/>
      <c r="F23" s="105" t="s">
        <v>13</v>
      </c>
      <c r="G23" s="179">
        <v>0.06</v>
      </c>
      <c r="H23" s="107">
        <v>60</v>
      </c>
      <c r="I23" s="251">
        <v>0.06</v>
      </c>
      <c r="J23" s="153"/>
      <c r="K23" s="106">
        <f t="shared" si="2"/>
        <v>0</v>
      </c>
      <c r="L23" s="108">
        <f t="shared" si="3"/>
        <v>0</v>
      </c>
    </row>
    <row r="24" spans="1:12" s="2" customFormat="1" x14ac:dyDescent="0.3">
      <c r="A24" s="102">
        <v>16</v>
      </c>
      <c r="B24" s="102">
        <v>3102405</v>
      </c>
      <c r="C24" s="177" t="s">
        <v>50</v>
      </c>
      <c r="D24" s="178" t="s">
        <v>609</v>
      </c>
      <c r="E24" s="152"/>
      <c r="F24" s="105" t="s">
        <v>123</v>
      </c>
      <c r="G24" s="179">
        <v>7.0000000000000007E-2</v>
      </c>
      <c r="H24" s="107">
        <v>60</v>
      </c>
      <c r="I24" s="251">
        <v>7.0000000000000007E-2</v>
      </c>
      <c r="J24" s="153"/>
      <c r="K24" s="106">
        <f t="shared" si="2"/>
        <v>0</v>
      </c>
      <c r="L24" s="108">
        <f t="shared" si="3"/>
        <v>0</v>
      </c>
    </row>
    <row r="25" spans="1:12" s="2" customFormat="1" x14ac:dyDescent="0.3">
      <c r="A25" s="102">
        <v>16</v>
      </c>
      <c r="B25" s="102">
        <v>3102406</v>
      </c>
      <c r="C25" s="177" t="s">
        <v>52</v>
      </c>
      <c r="D25" s="178" t="s">
        <v>610</v>
      </c>
      <c r="E25" s="152"/>
      <c r="F25" s="105" t="s">
        <v>123</v>
      </c>
      <c r="G25" s="179">
        <v>0.7</v>
      </c>
      <c r="H25" s="107">
        <v>60</v>
      </c>
      <c r="I25" s="251">
        <v>0.7</v>
      </c>
      <c r="J25" s="153"/>
      <c r="K25" s="106">
        <f t="shared" si="2"/>
        <v>0</v>
      </c>
      <c r="L25" s="108">
        <f t="shared" si="3"/>
        <v>0</v>
      </c>
    </row>
    <row r="26" spans="1:12" s="2" customFormat="1" x14ac:dyDescent="0.3">
      <c r="A26" s="102">
        <v>16</v>
      </c>
      <c r="B26" s="102">
        <v>3102407</v>
      </c>
      <c r="C26" s="177" t="s">
        <v>54</v>
      </c>
      <c r="D26" s="178" t="s">
        <v>611</v>
      </c>
      <c r="E26" s="152"/>
      <c r="F26" s="105" t="s">
        <v>13</v>
      </c>
      <c r="G26" s="179">
        <v>0.8</v>
      </c>
      <c r="H26" s="107">
        <v>50</v>
      </c>
      <c r="I26" s="251">
        <v>0.8</v>
      </c>
      <c r="J26" s="153"/>
      <c r="K26" s="106">
        <f t="shared" si="2"/>
        <v>0</v>
      </c>
      <c r="L26" s="108">
        <f t="shared" si="3"/>
        <v>0</v>
      </c>
    </row>
    <row r="27" spans="1:12" s="2" customFormat="1" ht="43.2" x14ac:dyDescent="0.3">
      <c r="A27" s="102">
        <v>16</v>
      </c>
      <c r="B27" s="102">
        <v>3102408</v>
      </c>
      <c r="C27" s="177" t="s">
        <v>56</v>
      </c>
      <c r="D27" s="178" t="s">
        <v>612</v>
      </c>
      <c r="E27" s="152"/>
      <c r="F27" s="105" t="s">
        <v>13</v>
      </c>
      <c r="G27" s="179">
        <v>0.8</v>
      </c>
      <c r="H27" s="107">
        <v>220</v>
      </c>
      <c r="I27" s="251">
        <v>0.8</v>
      </c>
      <c r="J27" s="153"/>
      <c r="K27" s="106">
        <f t="shared" si="2"/>
        <v>0</v>
      </c>
      <c r="L27" s="108">
        <f t="shared" si="3"/>
        <v>0</v>
      </c>
    </row>
    <row r="28" spans="1:12" s="2" customFormat="1" ht="28.8" x14ac:dyDescent="0.3">
      <c r="A28" s="102">
        <v>16</v>
      </c>
      <c r="B28" s="102">
        <v>3102409</v>
      </c>
      <c r="C28" s="177" t="s">
        <v>58</v>
      </c>
      <c r="D28" s="178" t="s">
        <v>613</v>
      </c>
      <c r="E28" s="152"/>
      <c r="F28" s="105" t="s">
        <v>13</v>
      </c>
      <c r="G28" s="179">
        <v>1</v>
      </c>
      <c r="H28" s="107">
        <v>150</v>
      </c>
      <c r="I28" s="251">
        <v>1</v>
      </c>
      <c r="J28" s="153"/>
      <c r="K28" s="106">
        <f t="shared" si="2"/>
        <v>0</v>
      </c>
      <c r="L28" s="108">
        <f t="shared" si="3"/>
        <v>0</v>
      </c>
    </row>
    <row r="29" spans="1:12" s="2" customFormat="1" ht="28.8" x14ac:dyDescent="0.3">
      <c r="A29" s="102">
        <v>16</v>
      </c>
      <c r="B29" s="102">
        <v>3102410</v>
      </c>
      <c r="C29" s="177" t="s">
        <v>60</v>
      </c>
      <c r="D29" s="178" t="s">
        <v>614</v>
      </c>
      <c r="E29" s="152"/>
      <c r="F29" s="105" t="s">
        <v>13</v>
      </c>
      <c r="G29" s="179">
        <v>1</v>
      </c>
      <c r="H29" s="107">
        <v>150</v>
      </c>
      <c r="I29" s="251">
        <v>1</v>
      </c>
      <c r="J29" s="153"/>
      <c r="K29" s="106">
        <f t="shared" si="2"/>
        <v>0</v>
      </c>
      <c r="L29" s="108">
        <f t="shared" si="3"/>
        <v>0</v>
      </c>
    </row>
    <row r="30" spans="1:12" s="2" customFormat="1" ht="28.8" x14ac:dyDescent="0.3">
      <c r="A30" s="102">
        <v>16</v>
      </c>
      <c r="B30" s="102">
        <v>3102411</v>
      </c>
      <c r="C30" s="177" t="s">
        <v>62</v>
      </c>
      <c r="D30" s="178" t="s">
        <v>615</v>
      </c>
      <c r="E30" s="152"/>
      <c r="F30" s="105" t="s">
        <v>13</v>
      </c>
      <c r="G30" s="179">
        <v>1</v>
      </c>
      <c r="H30" s="107">
        <v>150</v>
      </c>
      <c r="I30" s="251">
        <v>1</v>
      </c>
      <c r="J30" s="153"/>
      <c r="K30" s="106">
        <f t="shared" si="2"/>
        <v>0</v>
      </c>
      <c r="L30" s="108">
        <f t="shared" si="3"/>
        <v>0</v>
      </c>
    </row>
    <row r="31" spans="1:12" s="2" customFormat="1" ht="28.8" x14ac:dyDescent="0.3">
      <c r="A31" s="102">
        <v>16</v>
      </c>
      <c r="B31" s="102">
        <v>3102412</v>
      </c>
      <c r="C31" s="177" t="s">
        <v>64</v>
      </c>
      <c r="D31" s="178" t="s">
        <v>616</v>
      </c>
      <c r="E31" s="152"/>
      <c r="F31" s="105" t="s">
        <v>13</v>
      </c>
      <c r="G31" s="179">
        <v>1</v>
      </c>
      <c r="H31" s="107">
        <v>150</v>
      </c>
      <c r="I31" s="251">
        <v>1</v>
      </c>
      <c r="J31" s="153"/>
      <c r="K31" s="106">
        <f t="shared" si="2"/>
        <v>0</v>
      </c>
      <c r="L31" s="108">
        <f t="shared" si="3"/>
        <v>0</v>
      </c>
    </row>
    <row r="32" spans="1:12" s="2" customFormat="1" x14ac:dyDescent="0.3">
      <c r="A32" s="102">
        <v>16</v>
      </c>
      <c r="B32" s="102">
        <v>3102413</v>
      </c>
      <c r="C32" s="177" t="s">
        <v>66</v>
      </c>
      <c r="D32" s="178" t="s">
        <v>617</v>
      </c>
      <c r="E32" s="152"/>
      <c r="F32" s="105" t="s">
        <v>13</v>
      </c>
      <c r="G32" s="179">
        <v>2</v>
      </c>
      <c r="H32" s="107">
        <v>120</v>
      </c>
      <c r="I32" s="251">
        <v>2</v>
      </c>
      <c r="J32" s="153"/>
      <c r="K32" s="106">
        <f t="shared" si="2"/>
        <v>0</v>
      </c>
      <c r="L32" s="108">
        <f t="shared" si="3"/>
        <v>0</v>
      </c>
    </row>
    <row r="33" spans="1:12" s="2" customFormat="1" x14ac:dyDescent="0.3">
      <c r="A33" s="102">
        <v>16</v>
      </c>
      <c r="B33" s="102">
        <v>3102414</v>
      </c>
      <c r="C33" s="177" t="s">
        <v>68</v>
      </c>
      <c r="D33" s="178" t="s">
        <v>618</v>
      </c>
      <c r="E33" s="152"/>
      <c r="F33" s="105" t="s">
        <v>13</v>
      </c>
      <c r="G33" s="179">
        <v>1</v>
      </c>
      <c r="H33" s="107">
        <v>120</v>
      </c>
      <c r="I33" s="251">
        <v>1</v>
      </c>
      <c r="J33" s="153"/>
      <c r="K33" s="106">
        <f t="shared" si="2"/>
        <v>0</v>
      </c>
      <c r="L33" s="108">
        <f t="shared" si="3"/>
        <v>0</v>
      </c>
    </row>
    <row r="34" spans="1:12" s="2" customFormat="1" x14ac:dyDescent="0.3">
      <c r="A34" s="102">
        <v>16</v>
      </c>
      <c r="B34" s="102">
        <v>3102415</v>
      </c>
      <c r="C34" s="177" t="s">
        <v>70</v>
      </c>
      <c r="D34" s="178" t="s">
        <v>619</v>
      </c>
      <c r="E34" s="152"/>
      <c r="F34" s="105" t="s">
        <v>13</v>
      </c>
      <c r="G34" s="179">
        <v>1</v>
      </c>
      <c r="H34" s="107">
        <v>250</v>
      </c>
      <c r="I34" s="251">
        <v>1</v>
      </c>
      <c r="J34" s="153"/>
      <c r="K34" s="106">
        <f t="shared" si="2"/>
        <v>0</v>
      </c>
      <c r="L34" s="108">
        <f t="shared" si="3"/>
        <v>0</v>
      </c>
    </row>
    <row r="35" spans="1:12" s="2" customFormat="1" ht="28.8" x14ac:dyDescent="0.3">
      <c r="A35" s="102">
        <v>16</v>
      </c>
      <c r="B35" s="102">
        <v>3102416</v>
      </c>
      <c r="C35" s="177" t="s">
        <v>72</v>
      </c>
      <c r="D35" s="178" t="s">
        <v>620</v>
      </c>
      <c r="E35" s="152"/>
      <c r="F35" s="105" t="s">
        <v>13</v>
      </c>
      <c r="G35" s="179">
        <v>1</v>
      </c>
      <c r="H35" s="107">
        <v>200</v>
      </c>
      <c r="I35" s="251">
        <v>1</v>
      </c>
      <c r="J35" s="153"/>
      <c r="K35" s="106">
        <f t="shared" si="2"/>
        <v>0</v>
      </c>
      <c r="L35" s="108">
        <f t="shared" si="3"/>
        <v>0</v>
      </c>
    </row>
    <row r="36" spans="1:12" s="2" customFormat="1" x14ac:dyDescent="0.3">
      <c r="A36" s="102">
        <v>16</v>
      </c>
      <c r="B36" s="102">
        <v>3102417</v>
      </c>
      <c r="C36" s="177" t="s">
        <v>74</v>
      </c>
      <c r="D36" s="178" t="s">
        <v>621</v>
      </c>
      <c r="E36" s="152"/>
      <c r="F36" s="105" t="s">
        <v>123</v>
      </c>
      <c r="G36" s="179">
        <v>0.08</v>
      </c>
      <c r="H36" s="107">
        <v>600</v>
      </c>
      <c r="I36" s="251">
        <v>0.08</v>
      </c>
      <c r="J36" s="153"/>
      <c r="K36" s="106">
        <f t="shared" si="2"/>
        <v>0</v>
      </c>
      <c r="L36" s="108">
        <f t="shared" si="3"/>
        <v>0</v>
      </c>
    </row>
    <row r="37" spans="1:12" s="2" customFormat="1" x14ac:dyDescent="0.3">
      <c r="A37" s="102">
        <v>16</v>
      </c>
      <c r="B37" s="102">
        <v>3102418</v>
      </c>
      <c r="C37" s="177" t="s">
        <v>76</v>
      </c>
      <c r="D37" s="178" t="s">
        <v>622</v>
      </c>
      <c r="E37" s="152"/>
      <c r="F37" s="105" t="s">
        <v>123</v>
      </c>
      <c r="G37" s="179">
        <v>0.09</v>
      </c>
      <c r="H37" s="107">
        <v>300</v>
      </c>
      <c r="I37" s="251">
        <v>0.09</v>
      </c>
      <c r="J37" s="153"/>
      <c r="K37" s="106">
        <f t="shared" si="2"/>
        <v>0</v>
      </c>
      <c r="L37" s="108">
        <f t="shared" si="3"/>
        <v>0</v>
      </c>
    </row>
    <row r="38" spans="1:12" s="2" customFormat="1" x14ac:dyDescent="0.3">
      <c r="A38" s="102">
        <v>16</v>
      </c>
      <c r="B38" s="102">
        <v>3102419</v>
      </c>
      <c r="C38" s="177" t="s">
        <v>78</v>
      </c>
      <c r="D38" s="178" t="s">
        <v>623</v>
      </c>
      <c r="E38" s="152"/>
      <c r="F38" s="105" t="s">
        <v>123</v>
      </c>
      <c r="G38" s="179">
        <v>0.11</v>
      </c>
      <c r="H38" s="107">
        <v>200</v>
      </c>
      <c r="I38" s="251">
        <v>0.11</v>
      </c>
      <c r="J38" s="153"/>
      <c r="K38" s="106">
        <f t="shared" si="2"/>
        <v>0</v>
      </c>
      <c r="L38" s="108">
        <f t="shared" si="3"/>
        <v>0</v>
      </c>
    </row>
    <row r="39" spans="1:12" s="2" customFormat="1" x14ac:dyDescent="0.3">
      <c r="A39" s="102">
        <v>16</v>
      </c>
      <c r="B39" s="102">
        <v>3102420</v>
      </c>
      <c r="C39" s="177" t="s">
        <v>80</v>
      </c>
      <c r="D39" s="178" t="s">
        <v>624</v>
      </c>
      <c r="E39" s="152"/>
      <c r="F39" s="105" t="s">
        <v>123</v>
      </c>
      <c r="G39" s="179">
        <v>0.09</v>
      </c>
      <c r="H39" s="107">
        <v>600</v>
      </c>
      <c r="I39" s="251">
        <v>0.09</v>
      </c>
      <c r="J39" s="153"/>
      <c r="K39" s="106">
        <f t="shared" si="2"/>
        <v>0</v>
      </c>
      <c r="L39" s="108">
        <f t="shared" si="3"/>
        <v>0</v>
      </c>
    </row>
    <row r="40" spans="1:12" s="2" customFormat="1" x14ac:dyDescent="0.3">
      <c r="A40" s="102">
        <v>16</v>
      </c>
      <c r="B40" s="102">
        <v>3102421</v>
      </c>
      <c r="C40" s="177" t="s">
        <v>82</v>
      </c>
      <c r="D40" s="178" t="s">
        <v>625</v>
      </c>
      <c r="E40" s="152"/>
      <c r="F40" s="105" t="s">
        <v>123</v>
      </c>
      <c r="G40" s="179">
        <v>0.12</v>
      </c>
      <c r="H40" s="107">
        <v>400</v>
      </c>
      <c r="I40" s="251">
        <v>0.12</v>
      </c>
      <c r="J40" s="153"/>
      <c r="K40" s="106">
        <f t="shared" si="2"/>
        <v>0</v>
      </c>
      <c r="L40" s="108">
        <f t="shared" si="3"/>
        <v>0</v>
      </c>
    </row>
    <row r="41" spans="1:12" s="2" customFormat="1" x14ac:dyDescent="0.3">
      <c r="A41" s="102">
        <v>16</v>
      </c>
      <c r="B41" s="102">
        <v>3102422</v>
      </c>
      <c r="C41" s="177" t="s">
        <v>84</v>
      </c>
      <c r="D41" s="178" t="s">
        <v>626</v>
      </c>
      <c r="E41" s="152"/>
      <c r="F41" s="105" t="s">
        <v>123</v>
      </c>
      <c r="G41" s="179">
        <v>0.12</v>
      </c>
      <c r="H41" s="107">
        <v>200</v>
      </c>
      <c r="I41" s="251">
        <v>0.12</v>
      </c>
      <c r="J41" s="153"/>
      <c r="K41" s="106">
        <f t="shared" si="2"/>
        <v>0</v>
      </c>
      <c r="L41" s="108">
        <f t="shared" si="3"/>
        <v>0</v>
      </c>
    </row>
    <row r="42" spans="1:12" s="2" customFormat="1" x14ac:dyDescent="0.3">
      <c r="A42" s="102">
        <v>16</v>
      </c>
      <c r="B42" s="102">
        <v>3102423</v>
      </c>
      <c r="C42" s="177" t="s">
        <v>86</v>
      </c>
      <c r="D42" s="178" t="s">
        <v>627</v>
      </c>
      <c r="E42" s="152"/>
      <c r="F42" s="105" t="s">
        <v>123</v>
      </c>
      <c r="G42" s="179">
        <v>0.1</v>
      </c>
      <c r="H42" s="107">
        <v>600</v>
      </c>
      <c r="I42" s="251">
        <v>0.1</v>
      </c>
      <c r="J42" s="153"/>
      <c r="K42" s="106">
        <f t="shared" si="2"/>
        <v>0</v>
      </c>
      <c r="L42" s="108">
        <f t="shared" si="3"/>
        <v>0</v>
      </c>
    </row>
    <row r="43" spans="1:12" s="2" customFormat="1" x14ac:dyDescent="0.3">
      <c r="A43" s="102">
        <v>16</v>
      </c>
      <c r="B43" s="102">
        <v>3102424</v>
      </c>
      <c r="C43" s="177" t="s">
        <v>88</v>
      </c>
      <c r="D43" s="178" t="s">
        <v>628</v>
      </c>
      <c r="E43" s="152"/>
      <c r="F43" s="105" t="s">
        <v>123</v>
      </c>
      <c r="G43" s="179">
        <v>0.1</v>
      </c>
      <c r="H43" s="107">
        <v>600</v>
      </c>
      <c r="I43" s="251">
        <v>0.1</v>
      </c>
      <c r="J43" s="153"/>
      <c r="K43" s="106">
        <f t="shared" si="2"/>
        <v>0</v>
      </c>
      <c r="L43" s="108">
        <f t="shared" si="3"/>
        <v>0</v>
      </c>
    </row>
    <row r="44" spans="1:12" s="2" customFormat="1" x14ac:dyDescent="0.3">
      <c r="A44" s="102">
        <v>16</v>
      </c>
      <c r="B44" s="102">
        <v>3102425</v>
      </c>
      <c r="C44" s="177" t="s">
        <v>90</v>
      </c>
      <c r="D44" s="178" t="s">
        <v>629</v>
      </c>
      <c r="E44" s="152"/>
      <c r="F44" s="105" t="s">
        <v>123</v>
      </c>
      <c r="G44" s="179">
        <v>0.26</v>
      </c>
      <c r="H44" s="107">
        <v>800</v>
      </c>
      <c r="I44" s="251">
        <v>0.26</v>
      </c>
      <c r="J44" s="153"/>
      <c r="K44" s="106">
        <f t="shared" si="2"/>
        <v>0</v>
      </c>
      <c r="L44" s="108">
        <f t="shared" si="3"/>
        <v>0</v>
      </c>
    </row>
    <row r="45" spans="1:12" s="2" customFormat="1" x14ac:dyDescent="0.3">
      <c r="A45" s="102">
        <v>16</v>
      </c>
      <c r="B45" s="102">
        <v>3102426</v>
      </c>
      <c r="C45" s="177" t="s">
        <v>92</v>
      </c>
      <c r="D45" s="178" t="s">
        <v>630</v>
      </c>
      <c r="E45" s="152"/>
      <c r="F45" s="105" t="s">
        <v>123</v>
      </c>
      <c r="G45" s="179">
        <v>0.26</v>
      </c>
      <c r="H45" s="107">
        <v>1200</v>
      </c>
      <c r="I45" s="251">
        <v>0.26</v>
      </c>
      <c r="J45" s="153"/>
      <c r="K45" s="106">
        <f t="shared" si="2"/>
        <v>0</v>
      </c>
      <c r="L45" s="108">
        <f t="shared" si="3"/>
        <v>0</v>
      </c>
    </row>
    <row r="46" spans="1:12" s="2" customFormat="1" x14ac:dyDescent="0.3">
      <c r="A46" s="102">
        <v>16</v>
      </c>
      <c r="B46" s="102">
        <v>3102427</v>
      </c>
      <c r="C46" s="177" t="s">
        <v>94</v>
      </c>
      <c r="D46" s="178" t="s">
        <v>631</v>
      </c>
      <c r="E46" s="152"/>
      <c r="F46" s="105" t="s">
        <v>123</v>
      </c>
      <c r="G46" s="179">
        <v>0.1</v>
      </c>
      <c r="H46" s="107">
        <v>1500</v>
      </c>
      <c r="I46" s="251">
        <v>0.1</v>
      </c>
      <c r="J46" s="153"/>
      <c r="K46" s="106">
        <f t="shared" si="2"/>
        <v>0</v>
      </c>
      <c r="L46" s="108">
        <f t="shared" si="3"/>
        <v>0</v>
      </c>
    </row>
    <row r="47" spans="1:12" s="2" customFormat="1" ht="28.8" x14ac:dyDescent="0.3">
      <c r="A47" s="102">
        <v>16</v>
      </c>
      <c r="B47" s="102">
        <v>3102428</v>
      </c>
      <c r="C47" s="177" t="s">
        <v>96</v>
      </c>
      <c r="D47" s="178" t="s">
        <v>632</v>
      </c>
      <c r="E47" s="152"/>
      <c r="F47" s="105" t="s">
        <v>13</v>
      </c>
      <c r="G47" s="179">
        <v>1</v>
      </c>
      <c r="H47" s="107">
        <v>30</v>
      </c>
      <c r="I47" s="251">
        <v>1</v>
      </c>
      <c r="J47" s="153"/>
      <c r="K47" s="106">
        <f t="shared" si="2"/>
        <v>0</v>
      </c>
      <c r="L47" s="108">
        <f t="shared" si="3"/>
        <v>0</v>
      </c>
    </row>
    <row r="48" spans="1:12" s="2" customFormat="1" x14ac:dyDescent="0.3">
      <c r="A48" s="102">
        <v>16</v>
      </c>
      <c r="B48" s="102">
        <v>3102429</v>
      </c>
      <c r="C48" s="177" t="s">
        <v>98</v>
      </c>
      <c r="D48" s="178" t="s">
        <v>633</v>
      </c>
      <c r="E48" s="152"/>
      <c r="F48" s="105" t="s">
        <v>123</v>
      </c>
      <c r="G48" s="179">
        <v>0.12</v>
      </c>
      <c r="H48" s="107">
        <v>900</v>
      </c>
      <c r="I48" s="251">
        <v>0.12</v>
      </c>
      <c r="J48" s="153"/>
      <c r="K48" s="106">
        <f t="shared" si="2"/>
        <v>0</v>
      </c>
      <c r="L48" s="108">
        <f t="shared" si="3"/>
        <v>0</v>
      </c>
    </row>
    <row r="49" spans="1:12" s="2" customFormat="1" x14ac:dyDescent="0.3">
      <c r="A49" s="102">
        <v>16</v>
      </c>
      <c r="B49" s="102">
        <v>3102430</v>
      </c>
      <c r="C49" s="177" t="s">
        <v>100</v>
      </c>
      <c r="D49" s="178" t="s">
        <v>634</v>
      </c>
      <c r="E49" s="152"/>
      <c r="F49" s="105" t="s">
        <v>13</v>
      </c>
      <c r="G49" s="179">
        <v>1</v>
      </c>
      <c r="H49" s="107">
        <v>60</v>
      </c>
      <c r="I49" s="251">
        <v>1</v>
      </c>
      <c r="J49" s="153"/>
      <c r="K49" s="106">
        <f t="shared" si="2"/>
        <v>0</v>
      </c>
      <c r="L49" s="108">
        <f t="shared" si="3"/>
        <v>0</v>
      </c>
    </row>
    <row r="50" spans="1:12" s="2" customFormat="1" x14ac:dyDescent="0.3">
      <c r="A50" s="102">
        <v>16</v>
      </c>
      <c r="B50" s="102">
        <v>3102431</v>
      </c>
      <c r="C50" s="177" t="s">
        <v>102</v>
      </c>
      <c r="D50" s="178" t="s">
        <v>635</v>
      </c>
      <c r="E50" s="152"/>
      <c r="F50" s="105" t="s">
        <v>13</v>
      </c>
      <c r="G50" s="179">
        <v>0.09</v>
      </c>
      <c r="H50" s="107">
        <v>20</v>
      </c>
      <c r="I50" s="251">
        <v>0.09</v>
      </c>
      <c r="J50" s="153"/>
      <c r="K50" s="106">
        <f t="shared" si="2"/>
        <v>0</v>
      </c>
      <c r="L50" s="108">
        <f t="shared" si="3"/>
        <v>0</v>
      </c>
    </row>
    <row r="51" spans="1:12" s="2" customFormat="1" x14ac:dyDescent="0.3">
      <c r="A51" s="102">
        <v>16</v>
      </c>
      <c r="B51" s="102">
        <v>3102432</v>
      </c>
      <c r="C51" s="177" t="s">
        <v>104</v>
      </c>
      <c r="D51" s="178" t="s">
        <v>636</v>
      </c>
      <c r="E51" s="152"/>
      <c r="F51" s="105" t="s">
        <v>13</v>
      </c>
      <c r="G51" s="179">
        <v>0.09</v>
      </c>
      <c r="H51" s="107">
        <v>60</v>
      </c>
      <c r="I51" s="251">
        <v>0.09</v>
      </c>
      <c r="J51" s="153"/>
      <c r="K51" s="106">
        <f t="shared" si="2"/>
        <v>0</v>
      </c>
      <c r="L51" s="108">
        <f t="shared" si="3"/>
        <v>0</v>
      </c>
    </row>
    <row r="52" spans="1:12" s="2" customFormat="1" x14ac:dyDescent="0.3">
      <c r="A52" s="102">
        <v>16</v>
      </c>
      <c r="B52" s="102">
        <v>3102433</v>
      </c>
      <c r="C52" s="177" t="s">
        <v>106</v>
      </c>
      <c r="D52" s="178" t="s">
        <v>637</v>
      </c>
      <c r="E52" s="152"/>
      <c r="F52" s="105" t="s">
        <v>123</v>
      </c>
      <c r="G52" s="179">
        <v>0.16</v>
      </c>
      <c r="H52" s="107">
        <v>300</v>
      </c>
      <c r="I52" s="251">
        <v>0.16</v>
      </c>
      <c r="J52" s="153"/>
      <c r="K52" s="106">
        <f t="shared" si="2"/>
        <v>0</v>
      </c>
      <c r="L52" s="108">
        <f t="shared" si="3"/>
        <v>0</v>
      </c>
    </row>
    <row r="53" spans="1:12" s="2" customFormat="1" x14ac:dyDescent="0.3">
      <c r="A53" s="102">
        <v>16</v>
      </c>
      <c r="B53" s="102">
        <v>3402434</v>
      </c>
      <c r="C53" s="177" t="s">
        <v>108</v>
      </c>
      <c r="D53" s="178" t="s">
        <v>638</v>
      </c>
      <c r="E53" s="152"/>
      <c r="F53" s="105" t="s">
        <v>123</v>
      </c>
      <c r="G53" s="179">
        <v>0.05</v>
      </c>
      <c r="H53" s="107">
        <v>400</v>
      </c>
      <c r="I53" s="251">
        <v>0.05</v>
      </c>
      <c r="J53" s="153"/>
      <c r="K53" s="106">
        <f t="shared" si="2"/>
        <v>0</v>
      </c>
      <c r="L53" s="108">
        <f t="shared" si="3"/>
        <v>0</v>
      </c>
    </row>
    <row r="54" spans="1:12" s="2" customFormat="1" x14ac:dyDescent="0.3">
      <c r="A54" s="102">
        <v>16</v>
      </c>
      <c r="B54" s="102">
        <v>3102435</v>
      </c>
      <c r="C54" s="177" t="s">
        <v>110</v>
      </c>
      <c r="D54" s="178" t="s">
        <v>639</v>
      </c>
      <c r="E54" s="152"/>
      <c r="F54" s="105" t="s">
        <v>13</v>
      </c>
      <c r="G54" s="179">
        <v>3.6</v>
      </c>
      <c r="H54" s="107">
        <v>20</v>
      </c>
      <c r="I54" s="251">
        <v>3.6</v>
      </c>
      <c r="J54" s="153"/>
      <c r="K54" s="106">
        <f t="shared" si="2"/>
        <v>0</v>
      </c>
      <c r="L54" s="108">
        <f t="shared" si="3"/>
        <v>0</v>
      </c>
    </row>
    <row r="55" spans="1:12" s="2" customFormat="1" x14ac:dyDescent="0.3">
      <c r="A55" s="102">
        <v>16</v>
      </c>
      <c r="B55" s="102">
        <v>3102436</v>
      </c>
      <c r="C55" s="177" t="s">
        <v>112</v>
      </c>
      <c r="D55" s="178" t="s">
        <v>640</v>
      </c>
      <c r="E55" s="152"/>
      <c r="F55" s="105" t="s">
        <v>13</v>
      </c>
      <c r="G55" s="179">
        <v>3.6</v>
      </c>
      <c r="H55" s="107">
        <v>20</v>
      </c>
      <c r="I55" s="251">
        <v>3.6</v>
      </c>
      <c r="J55" s="153"/>
      <c r="K55" s="106">
        <f t="shared" si="2"/>
        <v>0</v>
      </c>
      <c r="L55" s="108">
        <f t="shared" si="3"/>
        <v>0</v>
      </c>
    </row>
    <row r="56" spans="1:12" s="2" customFormat="1" x14ac:dyDescent="0.3">
      <c r="A56" s="102">
        <v>16</v>
      </c>
      <c r="B56" s="102">
        <v>3102437</v>
      </c>
      <c r="C56" s="177" t="s">
        <v>114</v>
      </c>
      <c r="D56" s="178" t="s">
        <v>641</v>
      </c>
      <c r="E56" s="152"/>
      <c r="F56" s="105" t="s">
        <v>13</v>
      </c>
      <c r="G56" s="179">
        <v>1</v>
      </c>
      <c r="H56" s="107">
        <v>60</v>
      </c>
      <c r="I56" s="251">
        <v>1</v>
      </c>
      <c r="J56" s="153"/>
      <c r="K56" s="106">
        <f t="shared" si="2"/>
        <v>0</v>
      </c>
      <c r="L56" s="108">
        <f t="shared" si="3"/>
        <v>0</v>
      </c>
    </row>
    <row r="57" spans="1:12" s="2" customFormat="1" x14ac:dyDescent="0.3">
      <c r="A57" s="102">
        <v>16</v>
      </c>
      <c r="B57" s="102">
        <v>3102438</v>
      </c>
      <c r="C57" s="177" t="s">
        <v>115</v>
      </c>
      <c r="D57" s="178" t="s">
        <v>642</v>
      </c>
      <c r="E57" s="152"/>
      <c r="F57" s="105" t="s">
        <v>13</v>
      </c>
      <c r="G57" s="179">
        <v>1</v>
      </c>
      <c r="H57" s="107">
        <v>80</v>
      </c>
      <c r="I57" s="251">
        <v>1</v>
      </c>
      <c r="J57" s="153"/>
      <c r="K57" s="106">
        <f t="shared" si="2"/>
        <v>0</v>
      </c>
      <c r="L57" s="108">
        <f t="shared" si="3"/>
        <v>0</v>
      </c>
    </row>
    <row r="58" spans="1:12" s="2" customFormat="1" x14ac:dyDescent="0.3">
      <c r="A58" s="102">
        <v>16</v>
      </c>
      <c r="B58" s="102">
        <v>3102439</v>
      </c>
      <c r="C58" s="177" t="s">
        <v>117</v>
      </c>
      <c r="D58" s="178" t="s">
        <v>643</v>
      </c>
      <c r="E58" s="152"/>
      <c r="F58" s="105" t="s">
        <v>13</v>
      </c>
      <c r="G58" s="179">
        <v>0.5</v>
      </c>
      <c r="H58" s="107">
        <v>300</v>
      </c>
      <c r="I58" s="251">
        <v>0.5</v>
      </c>
      <c r="J58" s="153"/>
      <c r="K58" s="106">
        <f t="shared" si="2"/>
        <v>0</v>
      </c>
      <c r="L58" s="108">
        <f t="shared" si="3"/>
        <v>0</v>
      </c>
    </row>
    <row r="59" spans="1:12" s="22" customFormat="1" x14ac:dyDescent="0.3">
      <c r="A59" s="102">
        <v>16</v>
      </c>
      <c r="B59" s="102">
        <v>3103276</v>
      </c>
      <c r="C59" s="177" t="s">
        <v>215</v>
      </c>
      <c r="D59" s="180" t="s">
        <v>1126</v>
      </c>
      <c r="E59" s="152"/>
      <c r="F59" s="105" t="s">
        <v>123</v>
      </c>
      <c r="G59" s="179">
        <v>0.13</v>
      </c>
      <c r="H59" s="107">
        <v>1200</v>
      </c>
      <c r="I59" s="251">
        <v>0.13</v>
      </c>
      <c r="J59" s="153"/>
      <c r="K59" s="106">
        <f t="shared" si="2"/>
        <v>0</v>
      </c>
      <c r="L59" s="108">
        <f t="shared" si="3"/>
        <v>0</v>
      </c>
    </row>
    <row r="60" spans="1:12" s="22" customFormat="1" x14ac:dyDescent="0.3">
      <c r="A60" s="102">
        <v>16</v>
      </c>
      <c r="B60" s="102">
        <v>3103277</v>
      </c>
      <c r="C60" s="177" t="s">
        <v>217</v>
      </c>
      <c r="D60" s="180" t="s">
        <v>1127</v>
      </c>
      <c r="E60" s="152"/>
      <c r="F60" s="105" t="s">
        <v>123</v>
      </c>
      <c r="G60" s="179">
        <v>3.2</v>
      </c>
      <c r="H60" s="107">
        <v>30</v>
      </c>
      <c r="I60" s="251">
        <v>3.2</v>
      </c>
      <c r="J60" s="153"/>
      <c r="K60" s="106">
        <f t="shared" si="2"/>
        <v>0</v>
      </c>
      <c r="L60" s="108">
        <f t="shared" si="3"/>
        <v>0</v>
      </c>
    </row>
    <row r="61" spans="1:12" s="22" customFormat="1" x14ac:dyDescent="0.3">
      <c r="A61" s="102">
        <v>16</v>
      </c>
      <c r="B61" s="102">
        <v>3103278</v>
      </c>
      <c r="C61" s="177" t="s">
        <v>219</v>
      </c>
      <c r="D61" s="180" t="s">
        <v>1128</v>
      </c>
      <c r="E61" s="152"/>
      <c r="F61" s="105" t="s">
        <v>123</v>
      </c>
      <c r="G61" s="179">
        <v>4</v>
      </c>
      <c r="H61" s="107">
        <v>30</v>
      </c>
      <c r="I61" s="251">
        <v>4</v>
      </c>
      <c r="J61" s="153"/>
      <c r="K61" s="106">
        <f t="shared" si="2"/>
        <v>0</v>
      </c>
      <c r="L61" s="108">
        <f t="shared" si="3"/>
        <v>0</v>
      </c>
    </row>
    <row r="62" spans="1:12" s="22" customFormat="1" x14ac:dyDescent="0.3">
      <c r="A62" s="102">
        <v>16</v>
      </c>
      <c r="B62" s="102">
        <v>3103279</v>
      </c>
      <c r="C62" s="177" t="s">
        <v>423</v>
      </c>
      <c r="D62" s="180" t="s">
        <v>1130</v>
      </c>
      <c r="E62" s="152"/>
      <c r="F62" s="105" t="s">
        <v>123</v>
      </c>
      <c r="G62" s="179">
        <v>4</v>
      </c>
      <c r="H62" s="107">
        <v>60</v>
      </c>
      <c r="I62" s="251">
        <v>4</v>
      </c>
      <c r="J62" s="153"/>
      <c r="K62" s="106">
        <f t="shared" si="2"/>
        <v>0</v>
      </c>
      <c r="L62" s="108">
        <f t="shared" si="3"/>
        <v>0</v>
      </c>
    </row>
    <row r="63" spans="1:12" s="22" customFormat="1" x14ac:dyDescent="0.3">
      <c r="A63" s="102">
        <v>16</v>
      </c>
      <c r="B63" s="102">
        <v>3103280</v>
      </c>
      <c r="C63" s="177" t="s">
        <v>425</v>
      </c>
      <c r="D63" s="180" t="s">
        <v>1129</v>
      </c>
      <c r="E63" s="152"/>
      <c r="F63" s="105" t="s">
        <v>123</v>
      </c>
      <c r="G63" s="179">
        <v>4</v>
      </c>
      <c r="H63" s="107">
        <v>60</v>
      </c>
      <c r="I63" s="251">
        <v>4</v>
      </c>
      <c r="J63" s="153"/>
      <c r="K63" s="106">
        <f t="shared" si="2"/>
        <v>0</v>
      </c>
      <c r="L63" s="108">
        <f t="shared" si="3"/>
        <v>0</v>
      </c>
    </row>
    <row r="64" spans="1:12" s="5" customFormat="1" x14ac:dyDescent="0.3">
      <c r="A64" s="134"/>
      <c r="B64" s="134"/>
      <c r="C64" s="135"/>
      <c r="D64" s="136" t="s">
        <v>119</v>
      </c>
      <c r="E64" s="136"/>
      <c r="F64" s="134"/>
      <c r="G64" s="135"/>
      <c r="H64" s="137"/>
      <c r="I64" s="135"/>
      <c r="J64" s="135"/>
      <c r="K64" s="135"/>
      <c r="L64" s="138">
        <f>SUM(L2:L63)</f>
        <v>0</v>
      </c>
    </row>
    <row r="66" spans="4:12" x14ac:dyDescent="0.3">
      <c r="D66" s="174" t="s">
        <v>644</v>
      </c>
      <c r="E66" s="26"/>
      <c r="F66" s="26"/>
      <c r="G66" s="26"/>
    </row>
    <row r="67" spans="4:12" x14ac:dyDescent="0.3">
      <c r="D67" s="174"/>
      <c r="E67" s="26"/>
      <c r="F67" s="26"/>
      <c r="G67" s="26"/>
    </row>
    <row r="68" spans="4:12" x14ac:dyDescent="0.3">
      <c r="D68" s="261" t="s">
        <v>1255</v>
      </c>
      <c r="E68" s="261"/>
      <c r="F68" s="261"/>
      <c r="G68" s="261"/>
      <c r="H68" s="269"/>
      <c r="I68" s="261"/>
      <c r="J68" s="269"/>
      <c r="K68" s="261"/>
      <c r="L68" s="261"/>
    </row>
    <row r="69" spans="4:12" x14ac:dyDescent="0.3">
      <c r="D69" s="261"/>
      <c r="E69" s="261"/>
      <c r="F69" s="261"/>
      <c r="G69" s="261"/>
      <c r="H69" s="269"/>
      <c r="I69" s="261"/>
      <c r="J69" s="269"/>
      <c r="K69" s="261"/>
      <c r="L69" s="261"/>
    </row>
    <row r="70" spans="4:12" x14ac:dyDescent="0.3">
      <c r="D70" s="261"/>
      <c r="E70" s="261"/>
      <c r="F70" s="261"/>
      <c r="G70" s="261"/>
      <c r="H70" s="269"/>
      <c r="I70" s="261"/>
      <c r="J70" s="269"/>
      <c r="K70" s="261"/>
      <c r="L70" s="261"/>
    </row>
    <row r="71" spans="4:12" x14ac:dyDescent="0.3">
      <c r="D71" s="261"/>
      <c r="E71" s="261"/>
      <c r="F71" s="261"/>
      <c r="G71" s="261"/>
      <c r="H71" s="269"/>
      <c r="I71" s="261"/>
      <c r="J71" s="269"/>
      <c r="K71" s="261"/>
      <c r="L71" s="261"/>
    </row>
    <row r="72" spans="4:12" x14ac:dyDescent="0.3">
      <c r="D72" s="261"/>
      <c r="E72" s="261"/>
      <c r="F72" s="261"/>
      <c r="G72" s="261"/>
      <c r="H72" s="269"/>
      <c r="I72" s="261"/>
      <c r="J72" s="269"/>
      <c r="K72" s="261"/>
      <c r="L72" s="261"/>
    </row>
    <row r="73" spans="4:12" x14ac:dyDescent="0.3">
      <c r="D73" s="261"/>
      <c r="E73" s="261"/>
      <c r="F73" s="261"/>
      <c r="G73" s="261"/>
      <c r="H73" s="269"/>
      <c r="I73" s="261"/>
      <c r="J73" s="269"/>
      <c r="K73" s="261"/>
      <c r="L73" s="261"/>
    </row>
    <row r="74" spans="4:12" x14ac:dyDescent="0.3">
      <c r="D74" s="261"/>
      <c r="E74" s="261"/>
      <c r="F74" s="261"/>
      <c r="G74" s="261"/>
      <c r="H74" s="269"/>
      <c r="I74" s="261"/>
      <c r="J74" s="269"/>
      <c r="K74" s="261"/>
      <c r="L74" s="261"/>
    </row>
    <row r="75" spans="4:12" x14ac:dyDescent="0.3">
      <c r="D75" s="261"/>
      <c r="E75" s="261"/>
      <c r="F75" s="261"/>
      <c r="G75" s="261"/>
      <c r="H75" s="269"/>
      <c r="I75" s="261"/>
      <c r="J75" s="269"/>
      <c r="K75" s="261"/>
      <c r="L75" s="261"/>
    </row>
    <row r="76" spans="4:12" x14ac:dyDescent="0.3">
      <c r="D76" s="261"/>
      <c r="E76" s="261"/>
      <c r="F76" s="261"/>
      <c r="G76" s="261"/>
      <c r="H76" s="269"/>
      <c r="I76" s="261"/>
      <c r="J76" s="269"/>
      <c r="K76" s="261"/>
      <c r="L76" s="261"/>
    </row>
    <row r="77" spans="4:12" x14ac:dyDescent="0.3">
      <c r="D77" s="174"/>
      <c r="E77" s="26"/>
      <c r="F77" s="26"/>
      <c r="G77" s="26"/>
    </row>
    <row r="78" spans="4:12" ht="46.5" customHeight="1" x14ac:dyDescent="0.3">
      <c r="D78" s="271" t="s">
        <v>645</v>
      </c>
      <c r="E78" s="272"/>
      <c r="F78" s="272"/>
      <c r="G78" s="272"/>
      <c r="H78" s="272"/>
      <c r="I78" s="272"/>
      <c r="J78" s="272"/>
      <c r="K78" s="272"/>
      <c r="L78" s="272"/>
    </row>
    <row r="79" spans="4:12" ht="48.75" customHeight="1" x14ac:dyDescent="0.3">
      <c r="D79" s="271" t="s">
        <v>646</v>
      </c>
      <c r="E79" s="272"/>
      <c r="F79" s="272"/>
      <c r="G79" s="272"/>
      <c r="H79" s="272"/>
      <c r="I79" s="272"/>
      <c r="J79" s="272"/>
      <c r="K79" s="272"/>
      <c r="L79" s="272"/>
    </row>
    <row r="80" spans="4:12" ht="28.5" customHeight="1" x14ac:dyDescent="0.3">
      <c r="D80" s="271" t="s">
        <v>647</v>
      </c>
      <c r="E80" s="272"/>
      <c r="F80" s="272"/>
      <c r="G80" s="272"/>
      <c r="H80" s="272"/>
      <c r="I80" s="272"/>
      <c r="J80" s="272"/>
      <c r="K80" s="272"/>
      <c r="L80" s="272"/>
    </row>
    <row r="81" spans="4:12" ht="33" customHeight="1" x14ac:dyDescent="0.3">
      <c r="D81" s="271" t="s">
        <v>648</v>
      </c>
      <c r="E81" s="271"/>
      <c r="F81" s="271"/>
      <c r="G81" s="271"/>
      <c r="H81" s="271"/>
      <c r="I81" s="271"/>
      <c r="J81" s="271"/>
      <c r="K81" s="271"/>
      <c r="L81" s="271"/>
    </row>
    <row r="82" spans="4:12" ht="30.75" customHeight="1" x14ac:dyDescent="0.3">
      <c r="D82" s="271" t="s">
        <v>649</v>
      </c>
      <c r="E82" s="272"/>
      <c r="F82" s="272"/>
      <c r="G82" s="272"/>
      <c r="H82" s="272"/>
      <c r="I82" s="272"/>
      <c r="J82" s="272"/>
      <c r="K82" s="272"/>
      <c r="L82" s="272"/>
    </row>
    <row r="83" spans="4:12" ht="42.75" customHeight="1" x14ac:dyDescent="0.3">
      <c r="D83" s="271" t="s">
        <v>650</v>
      </c>
      <c r="E83" s="272"/>
      <c r="F83" s="272"/>
      <c r="G83" s="272"/>
      <c r="H83" s="272"/>
      <c r="I83" s="272"/>
      <c r="J83" s="272"/>
      <c r="K83" s="272"/>
      <c r="L83" s="272"/>
    </row>
    <row r="84" spans="4:12" ht="30.75" customHeight="1" x14ac:dyDescent="0.3">
      <c r="D84" s="271" t="s">
        <v>651</v>
      </c>
      <c r="E84" s="272"/>
      <c r="F84" s="272"/>
      <c r="G84" s="272"/>
      <c r="H84" s="272"/>
      <c r="I84" s="272"/>
      <c r="J84" s="272"/>
      <c r="K84" s="272"/>
      <c r="L84" s="272"/>
    </row>
    <row r="85" spans="4:12" ht="49.5" customHeight="1" x14ac:dyDescent="0.3">
      <c r="D85" s="271" t="s">
        <v>652</v>
      </c>
      <c r="E85" s="272"/>
      <c r="F85" s="272"/>
      <c r="G85" s="272"/>
      <c r="H85" s="272"/>
      <c r="I85" s="272"/>
      <c r="J85" s="272"/>
      <c r="K85" s="272"/>
      <c r="L85" s="272"/>
    </row>
    <row r="86" spans="4:12" ht="49.5" customHeight="1" x14ac:dyDescent="0.3">
      <c r="D86" s="175"/>
      <c r="E86" s="176"/>
      <c r="F86" s="176"/>
      <c r="G86" s="176"/>
      <c r="H86" s="176"/>
      <c r="I86" s="176"/>
      <c r="J86" s="176"/>
      <c r="K86" s="176"/>
      <c r="L86" s="176"/>
    </row>
    <row r="87" spans="4:12" x14ac:dyDescent="0.3">
      <c r="D87" s="113" t="s">
        <v>120</v>
      </c>
      <c r="E87" s="28">
        <f ca="1">TODAY()</f>
        <v>46010</v>
      </c>
      <c r="F87" s="29"/>
      <c r="G87" s="173"/>
      <c r="H87" s="29"/>
    </row>
    <row r="88" spans="4:12" x14ac:dyDescent="0.3">
      <c r="D88" s="113" t="s">
        <v>121</v>
      </c>
      <c r="E88" s="262"/>
      <c r="F88" s="262"/>
      <c r="G88" s="270"/>
      <c r="H88" s="262"/>
      <c r="I88" s="270"/>
      <c r="J88" s="262"/>
      <c r="K88" s="262"/>
      <c r="L88" s="262"/>
    </row>
    <row r="89" spans="4:12" x14ac:dyDescent="0.3">
      <c r="D89" s="113"/>
      <c r="E89" s="262"/>
      <c r="F89" s="262"/>
      <c r="G89" s="270"/>
      <c r="H89" s="262"/>
      <c r="I89" s="270"/>
      <c r="J89" s="262"/>
      <c r="K89" s="262"/>
      <c r="L89" s="262"/>
    </row>
    <row r="90" spans="4:12" x14ac:dyDescent="0.3">
      <c r="D90" s="113"/>
      <c r="E90" s="114"/>
      <c r="F90" s="114"/>
      <c r="G90" s="155"/>
      <c r="H90" s="114"/>
    </row>
    <row r="91" spans="4:12" x14ac:dyDescent="0.3">
      <c r="D91" s="113"/>
      <c r="E91" s="114"/>
      <c r="F91" s="114"/>
      <c r="G91" s="155"/>
      <c r="H91" s="114"/>
    </row>
  </sheetData>
  <sheetProtection algorithmName="SHA-512" hashValue="VzK8Ydlpce0NgBufsHJt2A0ZTjYSG3mbQBHRbfA8CGf1scb4XJY6YyCNyvHXMO2XDD0vAG7NSGkgLNJ6gBvFxA==" saltValue="bw6HL+W0Q5oZh8ih2QkTxQ=="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7"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topLeftCell="A206" workbookViewId="0">
      <selection activeCell="E225" sqref="E225"/>
    </sheetView>
  </sheetViews>
  <sheetFormatPr defaultRowHeight="14.4" x14ac:dyDescent="0.3"/>
  <cols>
    <col min="1" max="1" width="7.6640625" style="24" customWidth="1"/>
    <col min="2" max="2" width="10.5546875" style="24" customWidth="1"/>
    <col min="3" max="3" width="8.6640625" style="26" customWidth="1"/>
    <col min="4" max="4" width="48.5546875" style="104" customWidth="1"/>
    <col min="5" max="5" width="33.88671875" style="104" customWidth="1"/>
    <col min="6" max="6" width="6" style="24" bestFit="1" customWidth="1"/>
    <col min="7" max="7" width="11.109375" style="30" customWidth="1"/>
    <col min="8" max="8" width="9.109375" style="112"/>
    <col min="9" max="10" width="9.5546875" style="30" bestFit="1" customWidth="1"/>
    <col min="11" max="11" width="35.21875" style="30" customWidth="1"/>
    <col min="12" max="12" width="9.109375" style="25"/>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2" s="2" customFormat="1" ht="28.8" x14ac:dyDescent="0.3">
      <c r="A2" s="102">
        <v>17</v>
      </c>
      <c r="B2" s="102">
        <v>3102915</v>
      </c>
      <c r="C2" s="105" t="s">
        <v>11</v>
      </c>
      <c r="D2" s="103" t="s">
        <v>731</v>
      </c>
      <c r="E2" s="152"/>
      <c r="F2" s="105" t="s">
        <v>123</v>
      </c>
      <c r="G2" s="212">
        <v>0.04</v>
      </c>
      <c r="H2" s="107">
        <v>200</v>
      </c>
      <c r="I2" s="244">
        <f>+G2</f>
        <v>0.04</v>
      </c>
      <c r="J2" s="153"/>
      <c r="K2" s="106">
        <f>(G2*J2)/I2</f>
        <v>0</v>
      </c>
      <c r="L2" s="108">
        <f>ROUND(K2*H2,2)</f>
        <v>0</v>
      </c>
    </row>
    <row r="3" spans="1:12" s="2" customFormat="1" ht="28.8" x14ac:dyDescent="0.3">
      <c r="A3" s="102">
        <v>17</v>
      </c>
      <c r="B3" s="102">
        <v>3102916</v>
      </c>
      <c r="C3" s="105" t="s">
        <v>14</v>
      </c>
      <c r="D3" s="103" t="s">
        <v>732</v>
      </c>
      <c r="E3" s="152"/>
      <c r="F3" s="105" t="s">
        <v>123</v>
      </c>
      <c r="G3" s="212">
        <v>0.03</v>
      </c>
      <c r="H3" s="107">
        <v>120</v>
      </c>
      <c r="I3" s="244">
        <f t="shared" ref="I3:I22" si="0">+G3</f>
        <v>0.03</v>
      </c>
      <c r="J3" s="153"/>
      <c r="K3" s="106">
        <f t="shared" ref="K3:K5" si="1">(G3*J3)/I3</f>
        <v>0</v>
      </c>
      <c r="L3" s="108">
        <f t="shared" ref="L3:L5" si="2">ROUND(K3*H3,2)</f>
        <v>0</v>
      </c>
    </row>
    <row r="4" spans="1:12" s="2" customFormat="1" ht="28.8" x14ac:dyDescent="0.3">
      <c r="A4" s="102">
        <v>17</v>
      </c>
      <c r="B4" s="102">
        <v>3102917</v>
      </c>
      <c r="C4" s="105" t="s">
        <v>16</v>
      </c>
      <c r="D4" s="103" t="s">
        <v>733</v>
      </c>
      <c r="E4" s="152"/>
      <c r="F4" s="105" t="s">
        <v>123</v>
      </c>
      <c r="G4" s="212">
        <v>0.03</v>
      </c>
      <c r="H4" s="107">
        <v>200</v>
      </c>
      <c r="I4" s="244">
        <f t="shared" si="0"/>
        <v>0.03</v>
      </c>
      <c r="J4" s="153"/>
      <c r="K4" s="106">
        <f t="shared" si="1"/>
        <v>0</v>
      </c>
      <c r="L4" s="108">
        <f t="shared" si="2"/>
        <v>0</v>
      </c>
    </row>
    <row r="5" spans="1:12" s="2" customFormat="1" ht="28.8" x14ac:dyDescent="0.3">
      <c r="A5" s="102">
        <v>17</v>
      </c>
      <c r="B5" s="102">
        <v>3102918</v>
      </c>
      <c r="C5" s="105" t="s">
        <v>18</v>
      </c>
      <c r="D5" s="103" t="s">
        <v>734</v>
      </c>
      <c r="E5" s="152"/>
      <c r="F5" s="105" t="s">
        <v>123</v>
      </c>
      <c r="G5" s="212">
        <v>0.03</v>
      </c>
      <c r="H5" s="107">
        <v>100</v>
      </c>
      <c r="I5" s="244">
        <f t="shared" si="0"/>
        <v>0.03</v>
      </c>
      <c r="J5" s="153"/>
      <c r="K5" s="106">
        <f t="shared" si="1"/>
        <v>0</v>
      </c>
      <c r="L5" s="108">
        <f t="shared" si="2"/>
        <v>0</v>
      </c>
    </row>
    <row r="6" spans="1:12" s="2" customFormat="1" ht="31.5" customHeight="1" x14ac:dyDescent="0.3">
      <c r="A6" s="102">
        <v>17</v>
      </c>
      <c r="B6" s="102">
        <v>3102919</v>
      </c>
      <c r="C6" s="105" t="s">
        <v>20</v>
      </c>
      <c r="D6" s="103" t="s">
        <v>735</v>
      </c>
      <c r="E6" s="152"/>
      <c r="F6" s="105" t="s">
        <v>123</v>
      </c>
      <c r="G6" s="212">
        <v>0.03</v>
      </c>
      <c r="H6" s="107">
        <v>100</v>
      </c>
      <c r="I6" s="244">
        <f t="shared" si="0"/>
        <v>0.03</v>
      </c>
      <c r="J6" s="153"/>
      <c r="K6" s="106">
        <f t="shared" ref="K6:K69" si="3">(G6*J6)/I6</f>
        <v>0</v>
      </c>
      <c r="L6" s="108">
        <f t="shared" ref="L6:L69" si="4">ROUND(K6*H6,2)</f>
        <v>0</v>
      </c>
    </row>
    <row r="7" spans="1:12" s="2" customFormat="1" ht="28.8" x14ac:dyDescent="0.3">
      <c r="A7" s="102">
        <v>17</v>
      </c>
      <c r="B7" s="102">
        <v>3102920</v>
      </c>
      <c r="C7" s="105" t="s">
        <v>22</v>
      </c>
      <c r="D7" s="103" t="s">
        <v>736</v>
      </c>
      <c r="E7" s="152"/>
      <c r="F7" s="105" t="s">
        <v>123</v>
      </c>
      <c r="G7" s="212">
        <v>0.03</v>
      </c>
      <c r="H7" s="107">
        <v>100</v>
      </c>
      <c r="I7" s="244">
        <f t="shared" si="0"/>
        <v>0.03</v>
      </c>
      <c r="J7" s="153"/>
      <c r="K7" s="106">
        <f t="shared" si="3"/>
        <v>0</v>
      </c>
      <c r="L7" s="108">
        <f t="shared" si="4"/>
        <v>0</v>
      </c>
    </row>
    <row r="8" spans="1:12" s="2" customFormat="1" ht="43.2" x14ac:dyDescent="0.3">
      <c r="A8" s="102">
        <v>17</v>
      </c>
      <c r="B8" s="102">
        <v>3102921</v>
      </c>
      <c r="C8" s="105" t="s">
        <v>24</v>
      </c>
      <c r="D8" s="103" t="s">
        <v>737</v>
      </c>
      <c r="E8" s="152"/>
      <c r="F8" s="105" t="s">
        <v>123</v>
      </c>
      <c r="G8" s="212">
        <v>0.03</v>
      </c>
      <c r="H8" s="107">
        <v>120</v>
      </c>
      <c r="I8" s="244">
        <f t="shared" si="0"/>
        <v>0.03</v>
      </c>
      <c r="J8" s="153"/>
      <c r="K8" s="106">
        <f t="shared" si="3"/>
        <v>0</v>
      </c>
      <c r="L8" s="108">
        <f t="shared" si="4"/>
        <v>0</v>
      </c>
    </row>
    <row r="9" spans="1:12" s="2" customFormat="1" ht="57.6" x14ac:dyDescent="0.3">
      <c r="A9" s="102">
        <v>17</v>
      </c>
      <c r="B9" s="102">
        <v>3102922</v>
      </c>
      <c r="C9" s="105" t="s">
        <v>26</v>
      </c>
      <c r="D9" s="103" t="s">
        <v>738</v>
      </c>
      <c r="E9" s="152"/>
      <c r="F9" s="105" t="s">
        <v>123</v>
      </c>
      <c r="G9" s="212">
        <v>0.03</v>
      </c>
      <c r="H9" s="107">
        <v>400</v>
      </c>
      <c r="I9" s="244">
        <f t="shared" si="0"/>
        <v>0.03</v>
      </c>
      <c r="J9" s="153"/>
      <c r="K9" s="106">
        <f t="shared" si="3"/>
        <v>0</v>
      </c>
      <c r="L9" s="108">
        <f t="shared" si="4"/>
        <v>0</v>
      </c>
    </row>
    <row r="10" spans="1:12" s="2" customFormat="1" ht="57.6" x14ac:dyDescent="0.3">
      <c r="A10" s="102">
        <v>17</v>
      </c>
      <c r="B10" s="102">
        <v>3102923</v>
      </c>
      <c r="C10" s="105" t="s">
        <v>28</v>
      </c>
      <c r="D10" s="103" t="s">
        <v>739</v>
      </c>
      <c r="E10" s="152"/>
      <c r="F10" s="105" t="s">
        <v>123</v>
      </c>
      <c r="G10" s="212">
        <v>0.03</v>
      </c>
      <c r="H10" s="107">
        <v>50</v>
      </c>
      <c r="I10" s="244">
        <f t="shared" si="0"/>
        <v>0.03</v>
      </c>
      <c r="J10" s="153"/>
      <c r="K10" s="106">
        <f t="shared" si="3"/>
        <v>0</v>
      </c>
      <c r="L10" s="108">
        <f t="shared" si="4"/>
        <v>0</v>
      </c>
    </row>
    <row r="11" spans="1:12" s="2" customFormat="1" ht="57.6" x14ac:dyDescent="0.3">
      <c r="A11" s="102">
        <v>17</v>
      </c>
      <c r="B11" s="102">
        <v>3102924</v>
      </c>
      <c r="C11" s="105" t="s">
        <v>30</v>
      </c>
      <c r="D11" s="103" t="s">
        <v>740</v>
      </c>
      <c r="E11" s="152"/>
      <c r="F11" s="105" t="s">
        <v>123</v>
      </c>
      <c r="G11" s="212">
        <v>0.03</v>
      </c>
      <c r="H11" s="107">
        <v>100</v>
      </c>
      <c r="I11" s="244">
        <f t="shared" si="0"/>
        <v>0.03</v>
      </c>
      <c r="J11" s="153"/>
      <c r="K11" s="106">
        <f t="shared" si="3"/>
        <v>0</v>
      </c>
      <c r="L11" s="108">
        <f t="shared" si="4"/>
        <v>0</v>
      </c>
    </row>
    <row r="12" spans="1:12" s="2" customFormat="1" ht="57.6" x14ac:dyDescent="0.3">
      <c r="A12" s="102">
        <v>17</v>
      </c>
      <c r="B12" s="102">
        <v>3102925</v>
      </c>
      <c r="C12" s="105" t="s">
        <v>32</v>
      </c>
      <c r="D12" s="103" t="s">
        <v>741</v>
      </c>
      <c r="E12" s="152"/>
      <c r="F12" s="105" t="s">
        <v>123</v>
      </c>
      <c r="G12" s="212">
        <v>0.03</v>
      </c>
      <c r="H12" s="107">
        <v>50</v>
      </c>
      <c r="I12" s="244">
        <f t="shared" si="0"/>
        <v>0.03</v>
      </c>
      <c r="J12" s="153"/>
      <c r="K12" s="106">
        <f t="shared" si="3"/>
        <v>0</v>
      </c>
      <c r="L12" s="108">
        <f t="shared" si="4"/>
        <v>0</v>
      </c>
    </row>
    <row r="13" spans="1:12" s="2" customFormat="1" ht="57.6" x14ac:dyDescent="0.3">
      <c r="A13" s="102">
        <v>17</v>
      </c>
      <c r="B13" s="102">
        <v>3102926</v>
      </c>
      <c r="C13" s="105" t="s">
        <v>34</v>
      </c>
      <c r="D13" s="103" t="s">
        <v>742</v>
      </c>
      <c r="E13" s="152"/>
      <c r="F13" s="105" t="s">
        <v>123</v>
      </c>
      <c r="G13" s="212">
        <v>0.03</v>
      </c>
      <c r="H13" s="107">
        <v>50</v>
      </c>
      <c r="I13" s="244">
        <f t="shared" si="0"/>
        <v>0.03</v>
      </c>
      <c r="J13" s="153"/>
      <c r="K13" s="106">
        <f t="shared" si="3"/>
        <v>0</v>
      </c>
      <c r="L13" s="108">
        <f t="shared" si="4"/>
        <v>0</v>
      </c>
    </row>
    <row r="14" spans="1:12" s="2" customFormat="1" ht="72" x14ac:dyDescent="0.3">
      <c r="A14" s="102">
        <v>17</v>
      </c>
      <c r="B14" s="102">
        <v>3102927</v>
      </c>
      <c r="C14" s="105" t="s">
        <v>36</v>
      </c>
      <c r="D14" s="103" t="s">
        <v>743</v>
      </c>
      <c r="E14" s="152"/>
      <c r="F14" s="105" t="s">
        <v>123</v>
      </c>
      <c r="G14" s="212">
        <v>0.05</v>
      </c>
      <c r="H14" s="107">
        <v>200</v>
      </c>
      <c r="I14" s="244">
        <f t="shared" si="0"/>
        <v>0.05</v>
      </c>
      <c r="J14" s="153"/>
      <c r="K14" s="106">
        <f t="shared" si="3"/>
        <v>0</v>
      </c>
      <c r="L14" s="108">
        <f t="shared" si="4"/>
        <v>0</v>
      </c>
    </row>
    <row r="15" spans="1:12" s="2" customFormat="1" ht="86.4" x14ac:dyDescent="0.3">
      <c r="A15" s="102">
        <v>17</v>
      </c>
      <c r="B15" s="102">
        <v>3102928</v>
      </c>
      <c r="C15" s="105" t="s">
        <v>135</v>
      </c>
      <c r="D15" s="103" t="s">
        <v>744</v>
      </c>
      <c r="E15" s="152"/>
      <c r="F15" s="105" t="s">
        <v>123</v>
      </c>
      <c r="G15" s="212">
        <v>0.05</v>
      </c>
      <c r="H15" s="107">
        <v>200</v>
      </c>
      <c r="I15" s="244">
        <f t="shared" si="0"/>
        <v>0.05</v>
      </c>
      <c r="J15" s="153"/>
      <c r="K15" s="106">
        <f t="shared" si="3"/>
        <v>0</v>
      </c>
      <c r="L15" s="108">
        <f t="shared" si="4"/>
        <v>0</v>
      </c>
    </row>
    <row r="16" spans="1:12" s="2" customFormat="1" ht="72" x14ac:dyDescent="0.3">
      <c r="A16" s="102">
        <v>17</v>
      </c>
      <c r="B16" s="102">
        <v>3102929</v>
      </c>
      <c r="C16" s="105" t="s">
        <v>137</v>
      </c>
      <c r="D16" s="103" t="s">
        <v>745</v>
      </c>
      <c r="E16" s="152"/>
      <c r="F16" s="105" t="s">
        <v>123</v>
      </c>
      <c r="G16" s="212">
        <v>0.05</v>
      </c>
      <c r="H16" s="107">
        <v>400</v>
      </c>
      <c r="I16" s="244">
        <f t="shared" si="0"/>
        <v>0.05</v>
      </c>
      <c r="J16" s="153"/>
      <c r="K16" s="106">
        <f t="shared" si="3"/>
        <v>0</v>
      </c>
      <c r="L16" s="108">
        <f t="shared" si="4"/>
        <v>0</v>
      </c>
    </row>
    <row r="17" spans="1:12" s="2" customFormat="1" ht="28.8" x14ac:dyDescent="0.3">
      <c r="A17" s="102">
        <v>17</v>
      </c>
      <c r="B17" s="102">
        <v>3102930</v>
      </c>
      <c r="C17" s="105" t="s">
        <v>139</v>
      </c>
      <c r="D17" s="103" t="s">
        <v>746</v>
      </c>
      <c r="E17" s="152"/>
      <c r="F17" s="105" t="s">
        <v>123</v>
      </c>
      <c r="G17" s="212">
        <v>0.05</v>
      </c>
      <c r="H17" s="107">
        <v>120</v>
      </c>
      <c r="I17" s="244">
        <f>+G17</f>
        <v>0.05</v>
      </c>
      <c r="J17" s="153"/>
      <c r="K17" s="106">
        <f t="shared" si="3"/>
        <v>0</v>
      </c>
      <c r="L17" s="108">
        <f t="shared" si="4"/>
        <v>0</v>
      </c>
    </row>
    <row r="18" spans="1:12" s="2" customFormat="1" ht="28.8" x14ac:dyDescent="0.3">
      <c r="A18" s="102">
        <v>17</v>
      </c>
      <c r="B18" s="102">
        <v>3102931</v>
      </c>
      <c r="C18" s="105" t="s">
        <v>38</v>
      </c>
      <c r="D18" s="103" t="s">
        <v>747</v>
      </c>
      <c r="E18" s="152"/>
      <c r="F18" s="105" t="s">
        <v>123</v>
      </c>
      <c r="G18" s="212">
        <v>0.05</v>
      </c>
      <c r="H18" s="107">
        <v>50</v>
      </c>
      <c r="I18" s="244">
        <f t="shared" ref="I18:I20" si="5">+G18</f>
        <v>0.05</v>
      </c>
      <c r="J18" s="153"/>
      <c r="K18" s="106">
        <f t="shared" si="3"/>
        <v>0</v>
      </c>
      <c r="L18" s="108">
        <f t="shared" si="4"/>
        <v>0</v>
      </c>
    </row>
    <row r="19" spans="1:12" s="2" customFormat="1" ht="28.8" x14ac:dyDescent="0.3">
      <c r="A19" s="102">
        <v>17</v>
      </c>
      <c r="B19" s="102">
        <v>3102932</v>
      </c>
      <c r="C19" s="105" t="s">
        <v>40</v>
      </c>
      <c r="D19" s="103" t="s">
        <v>748</v>
      </c>
      <c r="E19" s="152"/>
      <c r="F19" s="105" t="s">
        <v>123</v>
      </c>
      <c r="G19" s="212">
        <v>1</v>
      </c>
      <c r="H19" s="107">
        <v>80</v>
      </c>
      <c r="I19" s="244">
        <f t="shared" si="5"/>
        <v>1</v>
      </c>
      <c r="J19" s="153"/>
      <c r="K19" s="106">
        <f t="shared" si="3"/>
        <v>0</v>
      </c>
      <c r="L19" s="108">
        <f t="shared" si="4"/>
        <v>0</v>
      </c>
    </row>
    <row r="20" spans="1:12" s="2" customFormat="1" ht="28.8" x14ac:dyDescent="0.3">
      <c r="A20" s="102">
        <v>17</v>
      </c>
      <c r="B20" s="102">
        <v>3102933</v>
      </c>
      <c r="C20" s="105" t="s">
        <v>42</v>
      </c>
      <c r="D20" s="103" t="s">
        <v>749</v>
      </c>
      <c r="E20" s="152"/>
      <c r="F20" s="105" t="s">
        <v>123</v>
      </c>
      <c r="G20" s="212">
        <v>1</v>
      </c>
      <c r="H20" s="107">
        <v>120</v>
      </c>
      <c r="I20" s="244">
        <f t="shared" si="5"/>
        <v>1</v>
      </c>
      <c r="J20" s="153"/>
      <c r="K20" s="106">
        <f t="shared" si="3"/>
        <v>0</v>
      </c>
      <c r="L20" s="108">
        <f t="shared" si="4"/>
        <v>0</v>
      </c>
    </row>
    <row r="21" spans="1:12" s="2" customFormat="1" x14ac:dyDescent="0.3">
      <c r="A21" s="102">
        <v>17</v>
      </c>
      <c r="B21" s="102">
        <v>3102934</v>
      </c>
      <c r="C21" s="105" t="s">
        <v>44</v>
      </c>
      <c r="D21" s="103" t="s">
        <v>750</v>
      </c>
      <c r="E21" s="152"/>
      <c r="F21" s="105" t="s">
        <v>123</v>
      </c>
      <c r="G21" s="212">
        <v>1</v>
      </c>
      <c r="H21" s="107">
        <v>140</v>
      </c>
      <c r="I21" s="244">
        <f t="shared" si="0"/>
        <v>1</v>
      </c>
      <c r="J21" s="153"/>
      <c r="K21" s="106">
        <f t="shared" si="3"/>
        <v>0</v>
      </c>
      <c r="L21" s="108">
        <f t="shared" si="4"/>
        <v>0</v>
      </c>
    </row>
    <row r="22" spans="1:12" s="2" customFormat="1" x14ac:dyDescent="0.3">
      <c r="A22" s="102">
        <v>17</v>
      </c>
      <c r="B22" s="102">
        <v>3102935</v>
      </c>
      <c r="C22" s="105" t="s">
        <v>46</v>
      </c>
      <c r="D22" s="103" t="s">
        <v>751</v>
      </c>
      <c r="E22" s="152"/>
      <c r="F22" s="105" t="s">
        <v>123</v>
      </c>
      <c r="G22" s="212">
        <v>1</v>
      </c>
      <c r="H22" s="107">
        <v>140</v>
      </c>
      <c r="I22" s="244">
        <f t="shared" si="0"/>
        <v>1</v>
      </c>
      <c r="J22" s="153"/>
      <c r="K22" s="106">
        <f t="shared" si="3"/>
        <v>0</v>
      </c>
      <c r="L22" s="108">
        <f t="shared" si="4"/>
        <v>0</v>
      </c>
    </row>
    <row r="23" spans="1:12" s="2" customFormat="1" x14ac:dyDescent="0.3">
      <c r="A23" s="102">
        <v>17</v>
      </c>
      <c r="B23" s="102">
        <v>3102936</v>
      </c>
      <c r="C23" s="105" t="s">
        <v>48</v>
      </c>
      <c r="D23" s="104" t="s">
        <v>752</v>
      </c>
      <c r="E23" s="152"/>
      <c r="F23" s="105" t="s">
        <v>123</v>
      </c>
      <c r="G23" s="212">
        <v>1</v>
      </c>
      <c r="H23" s="107">
        <v>24</v>
      </c>
      <c r="I23" s="244">
        <f>+G23</f>
        <v>1</v>
      </c>
      <c r="J23" s="153"/>
      <c r="K23" s="106">
        <f t="shared" si="3"/>
        <v>0</v>
      </c>
      <c r="L23" s="108">
        <f t="shared" si="4"/>
        <v>0</v>
      </c>
    </row>
    <row r="24" spans="1:12" s="2" customFormat="1" ht="28.8" x14ac:dyDescent="0.3">
      <c r="A24" s="102">
        <v>17</v>
      </c>
      <c r="B24" s="102">
        <v>3102937</v>
      </c>
      <c r="C24" s="105" t="s">
        <v>50</v>
      </c>
      <c r="D24" s="104" t="s">
        <v>753</v>
      </c>
      <c r="E24" s="152"/>
      <c r="F24" s="105" t="s">
        <v>123</v>
      </c>
      <c r="G24" s="212">
        <v>1</v>
      </c>
      <c r="H24" s="107">
        <v>240</v>
      </c>
      <c r="I24" s="244">
        <f t="shared" ref="I24:I74" si="6">+G24</f>
        <v>1</v>
      </c>
      <c r="J24" s="153"/>
      <c r="K24" s="106">
        <f t="shared" si="3"/>
        <v>0</v>
      </c>
      <c r="L24" s="108">
        <f t="shared" si="4"/>
        <v>0</v>
      </c>
    </row>
    <row r="25" spans="1:12" s="2" customFormat="1" ht="28.8" x14ac:dyDescent="0.3">
      <c r="A25" s="102">
        <v>17</v>
      </c>
      <c r="B25" s="102">
        <v>3102938</v>
      </c>
      <c r="C25" s="105" t="s">
        <v>52</v>
      </c>
      <c r="D25" s="104" t="s">
        <v>754</v>
      </c>
      <c r="E25" s="152"/>
      <c r="F25" s="105" t="s">
        <v>123</v>
      </c>
      <c r="G25" s="212">
        <v>1</v>
      </c>
      <c r="H25" s="107">
        <v>1000</v>
      </c>
      <c r="I25" s="244">
        <f t="shared" si="6"/>
        <v>1</v>
      </c>
      <c r="J25" s="153"/>
      <c r="K25" s="106">
        <f t="shared" si="3"/>
        <v>0</v>
      </c>
      <c r="L25" s="108">
        <f t="shared" si="4"/>
        <v>0</v>
      </c>
    </row>
    <row r="26" spans="1:12" s="2" customFormat="1" x14ac:dyDescent="0.3">
      <c r="A26" s="102">
        <v>17</v>
      </c>
      <c r="B26" s="102">
        <v>3102939</v>
      </c>
      <c r="C26" s="105" t="s">
        <v>54</v>
      </c>
      <c r="D26" s="104" t="s">
        <v>755</v>
      </c>
      <c r="E26" s="152"/>
      <c r="F26" s="105" t="s">
        <v>123</v>
      </c>
      <c r="G26" s="212">
        <v>1</v>
      </c>
      <c r="H26" s="107">
        <v>72</v>
      </c>
      <c r="I26" s="244">
        <f t="shared" si="6"/>
        <v>1</v>
      </c>
      <c r="J26" s="153"/>
      <c r="K26" s="106">
        <f t="shared" si="3"/>
        <v>0</v>
      </c>
      <c r="L26" s="108">
        <f t="shared" si="4"/>
        <v>0</v>
      </c>
    </row>
    <row r="27" spans="1:12" s="2" customFormat="1" ht="45" customHeight="1" x14ac:dyDescent="0.3">
      <c r="A27" s="102">
        <v>17</v>
      </c>
      <c r="B27" s="102">
        <v>3102940</v>
      </c>
      <c r="C27" s="105" t="s">
        <v>56</v>
      </c>
      <c r="D27" s="104" t="s">
        <v>756</v>
      </c>
      <c r="E27" s="152"/>
      <c r="F27" s="105" t="s">
        <v>123</v>
      </c>
      <c r="G27" s="212">
        <v>1</v>
      </c>
      <c r="H27" s="107">
        <v>100</v>
      </c>
      <c r="I27" s="244">
        <f t="shared" si="6"/>
        <v>1</v>
      </c>
      <c r="J27" s="153"/>
      <c r="K27" s="106">
        <f t="shared" si="3"/>
        <v>0</v>
      </c>
      <c r="L27" s="108">
        <f t="shared" si="4"/>
        <v>0</v>
      </c>
    </row>
    <row r="28" spans="1:12" s="2" customFormat="1" x14ac:dyDescent="0.3">
      <c r="A28" s="102">
        <v>17</v>
      </c>
      <c r="B28" s="102">
        <v>3102941</v>
      </c>
      <c r="C28" s="105" t="s">
        <v>58</v>
      </c>
      <c r="D28" s="104" t="s">
        <v>757</v>
      </c>
      <c r="E28" s="152"/>
      <c r="F28" s="105" t="s">
        <v>123</v>
      </c>
      <c r="G28" s="212">
        <v>1</v>
      </c>
      <c r="H28" s="107">
        <v>560</v>
      </c>
      <c r="I28" s="244">
        <f t="shared" si="6"/>
        <v>1</v>
      </c>
      <c r="J28" s="153"/>
      <c r="K28" s="106">
        <f t="shared" si="3"/>
        <v>0</v>
      </c>
      <c r="L28" s="108">
        <f t="shared" si="4"/>
        <v>0</v>
      </c>
    </row>
    <row r="29" spans="1:12" s="2" customFormat="1" x14ac:dyDescent="0.3">
      <c r="A29" s="102">
        <v>17</v>
      </c>
      <c r="B29" s="102">
        <v>3102942</v>
      </c>
      <c r="C29" s="105" t="s">
        <v>60</v>
      </c>
      <c r="D29" s="104" t="s">
        <v>758</v>
      </c>
      <c r="E29" s="152"/>
      <c r="F29" s="105" t="s">
        <v>123</v>
      </c>
      <c r="G29" s="212">
        <v>0.5</v>
      </c>
      <c r="H29" s="107">
        <v>20</v>
      </c>
      <c r="I29" s="244">
        <f t="shared" si="6"/>
        <v>0.5</v>
      </c>
      <c r="J29" s="153"/>
      <c r="K29" s="106">
        <f t="shared" si="3"/>
        <v>0</v>
      </c>
      <c r="L29" s="108">
        <f t="shared" si="4"/>
        <v>0</v>
      </c>
    </row>
    <row r="30" spans="1:12" s="2" customFormat="1" ht="28.8" x14ac:dyDescent="0.3">
      <c r="A30" s="102">
        <v>17</v>
      </c>
      <c r="B30" s="102">
        <v>3102943</v>
      </c>
      <c r="C30" s="105" t="s">
        <v>62</v>
      </c>
      <c r="D30" s="104" t="s">
        <v>759</v>
      </c>
      <c r="E30" s="152"/>
      <c r="F30" s="105" t="s">
        <v>123</v>
      </c>
      <c r="G30" s="212">
        <v>1</v>
      </c>
      <c r="H30" s="107">
        <v>60</v>
      </c>
      <c r="I30" s="244">
        <f t="shared" si="6"/>
        <v>1</v>
      </c>
      <c r="J30" s="153"/>
      <c r="K30" s="106">
        <f t="shared" si="3"/>
        <v>0</v>
      </c>
      <c r="L30" s="108">
        <f t="shared" si="4"/>
        <v>0</v>
      </c>
    </row>
    <row r="31" spans="1:12" s="2" customFormat="1" x14ac:dyDescent="0.3">
      <c r="A31" s="102">
        <v>17</v>
      </c>
      <c r="B31" s="102">
        <v>3102944</v>
      </c>
      <c r="C31" s="105" t="s">
        <v>64</v>
      </c>
      <c r="D31" s="104" t="s">
        <v>760</v>
      </c>
      <c r="E31" s="152"/>
      <c r="F31" s="105" t="s">
        <v>123</v>
      </c>
      <c r="G31" s="212">
        <v>1</v>
      </c>
      <c r="H31" s="107">
        <v>600</v>
      </c>
      <c r="I31" s="244">
        <f t="shared" si="6"/>
        <v>1</v>
      </c>
      <c r="J31" s="153"/>
      <c r="K31" s="106">
        <f t="shared" si="3"/>
        <v>0</v>
      </c>
      <c r="L31" s="108">
        <f t="shared" si="4"/>
        <v>0</v>
      </c>
    </row>
    <row r="32" spans="1:12" s="2" customFormat="1" ht="16.5" customHeight="1" x14ac:dyDescent="0.3">
      <c r="A32" s="102">
        <v>17</v>
      </c>
      <c r="B32" s="102">
        <v>3102945</v>
      </c>
      <c r="C32" s="105" t="s">
        <v>66</v>
      </c>
      <c r="D32" s="104" t="s">
        <v>761</v>
      </c>
      <c r="E32" s="152"/>
      <c r="F32" s="105" t="s">
        <v>123</v>
      </c>
      <c r="G32" s="212">
        <v>1</v>
      </c>
      <c r="H32" s="107">
        <v>1000</v>
      </c>
      <c r="I32" s="244">
        <f t="shared" si="6"/>
        <v>1</v>
      </c>
      <c r="J32" s="153"/>
      <c r="K32" s="106">
        <f t="shared" si="3"/>
        <v>0</v>
      </c>
      <c r="L32" s="108">
        <f t="shared" si="4"/>
        <v>0</v>
      </c>
    </row>
    <row r="33" spans="1:12" s="2" customFormat="1" x14ac:dyDescent="0.3">
      <c r="A33" s="102">
        <v>17</v>
      </c>
      <c r="B33" s="102">
        <v>3102946</v>
      </c>
      <c r="C33" s="105" t="s">
        <v>68</v>
      </c>
      <c r="D33" s="104" t="s">
        <v>762</v>
      </c>
      <c r="E33" s="152"/>
      <c r="F33" s="105" t="s">
        <v>123</v>
      </c>
      <c r="G33" s="212">
        <v>1</v>
      </c>
      <c r="H33" s="107">
        <v>160</v>
      </c>
      <c r="I33" s="244">
        <f t="shared" si="6"/>
        <v>1</v>
      </c>
      <c r="J33" s="153"/>
      <c r="K33" s="106">
        <f t="shared" si="3"/>
        <v>0</v>
      </c>
      <c r="L33" s="108">
        <f t="shared" si="4"/>
        <v>0</v>
      </c>
    </row>
    <row r="34" spans="1:12" s="2" customFormat="1" x14ac:dyDescent="0.3">
      <c r="A34" s="102">
        <v>17</v>
      </c>
      <c r="B34" s="102">
        <v>3102947</v>
      </c>
      <c r="C34" s="105" t="s">
        <v>70</v>
      </c>
      <c r="D34" s="104" t="s">
        <v>1263</v>
      </c>
      <c r="E34" s="152"/>
      <c r="F34" s="105" t="s">
        <v>123</v>
      </c>
      <c r="G34" s="212">
        <v>1</v>
      </c>
      <c r="H34" s="107">
        <v>300</v>
      </c>
      <c r="I34" s="244">
        <f t="shared" si="6"/>
        <v>1</v>
      </c>
      <c r="J34" s="153"/>
      <c r="K34" s="106">
        <f t="shared" si="3"/>
        <v>0</v>
      </c>
      <c r="L34" s="108">
        <f t="shared" si="4"/>
        <v>0</v>
      </c>
    </row>
    <row r="35" spans="1:12" s="2" customFormat="1" x14ac:dyDescent="0.3">
      <c r="A35" s="102">
        <v>17</v>
      </c>
      <c r="B35" s="102">
        <v>3102948</v>
      </c>
      <c r="C35" s="105" t="s">
        <v>72</v>
      </c>
      <c r="D35" s="104" t="s">
        <v>763</v>
      </c>
      <c r="E35" s="152"/>
      <c r="F35" s="105" t="s">
        <v>123</v>
      </c>
      <c r="G35" s="212">
        <v>0.2</v>
      </c>
      <c r="H35" s="107">
        <v>30</v>
      </c>
      <c r="I35" s="244">
        <f t="shared" si="6"/>
        <v>0.2</v>
      </c>
      <c r="J35" s="153"/>
      <c r="K35" s="106">
        <f t="shared" si="3"/>
        <v>0</v>
      </c>
      <c r="L35" s="108">
        <f t="shared" si="4"/>
        <v>0</v>
      </c>
    </row>
    <row r="36" spans="1:12" s="2" customFormat="1" ht="57.6" x14ac:dyDescent="0.3">
      <c r="A36" s="102">
        <v>17</v>
      </c>
      <c r="B36" s="102">
        <v>3102949</v>
      </c>
      <c r="C36" s="105" t="s">
        <v>74</v>
      </c>
      <c r="D36" s="103" t="s">
        <v>764</v>
      </c>
      <c r="E36" s="152"/>
      <c r="F36" s="105" t="s">
        <v>123</v>
      </c>
      <c r="G36" s="212">
        <v>2.5</v>
      </c>
      <c r="H36" s="107">
        <v>40</v>
      </c>
      <c r="I36" s="244">
        <f t="shared" si="6"/>
        <v>2.5</v>
      </c>
      <c r="J36" s="153"/>
      <c r="K36" s="106">
        <f t="shared" si="3"/>
        <v>0</v>
      </c>
      <c r="L36" s="108">
        <f t="shared" si="4"/>
        <v>0</v>
      </c>
    </row>
    <row r="37" spans="1:12" s="2" customFormat="1" ht="28.8" x14ac:dyDescent="0.3">
      <c r="A37" s="102">
        <v>17</v>
      </c>
      <c r="B37" s="102">
        <v>3102950</v>
      </c>
      <c r="C37" s="105" t="s">
        <v>76</v>
      </c>
      <c r="D37" s="104" t="s">
        <v>765</v>
      </c>
      <c r="E37" s="152"/>
      <c r="F37" s="105" t="s">
        <v>123</v>
      </c>
      <c r="G37" s="212">
        <v>10</v>
      </c>
      <c r="H37" s="107">
        <v>5</v>
      </c>
      <c r="I37" s="244">
        <f t="shared" si="6"/>
        <v>10</v>
      </c>
      <c r="J37" s="153"/>
      <c r="K37" s="106">
        <f t="shared" si="3"/>
        <v>0</v>
      </c>
      <c r="L37" s="108">
        <f t="shared" si="4"/>
        <v>0</v>
      </c>
    </row>
    <row r="38" spans="1:12" s="2" customFormat="1" x14ac:dyDescent="0.3">
      <c r="A38" s="102">
        <v>17</v>
      </c>
      <c r="B38" s="102">
        <v>3102951</v>
      </c>
      <c r="C38" s="105" t="s">
        <v>78</v>
      </c>
      <c r="D38" s="104" t="s">
        <v>766</v>
      </c>
      <c r="E38" s="152"/>
      <c r="F38" s="105" t="s">
        <v>123</v>
      </c>
      <c r="G38" s="212">
        <v>1</v>
      </c>
      <c r="H38" s="107">
        <v>18</v>
      </c>
      <c r="I38" s="244">
        <f t="shared" si="6"/>
        <v>1</v>
      </c>
      <c r="J38" s="153"/>
      <c r="K38" s="106">
        <f t="shared" si="3"/>
        <v>0</v>
      </c>
      <c r="L38" s="108">
        <f t="shared" si="4"/>
        <v>0</v>
      </c>
    </row>
    <row r="39" spans="1:12" s="2" customFormat="1" x14ac:dyDescent="0.3">
      <c r="A39" s="102">
        <v>17</v>
      </c>
      <c r="B39" s="102">
        <v>3102952</v>
      </c>
      <c r="C39" s="105" t="s">
        <v>80</v>
      </c>
      <c r="D39" s="104" t="s">
        <v>1264</v>
      </c>
      <c r="E39" s="152"/>
      <c r="F39" s="105" t="s">
        <v>123</v>
      </c>
      <c r="G39" s="212">
        <v>1</v>
      </c>
      <c r="H39" s="107">
        <v>145</v>
      </c>
      <c r="I39" s="244">
        <f t="shared" si="6"/>
        <v>1</v>
      </c>
      <c r="J39" s="153"/>
      <c r="K39" s="106">
        <f t="shared" si="3"/>
        <v>0</v>
      </c>
      <c r="L39" s="108">
        <f t="shared" si="4"/>
        <v>0</v>
      </c>
    </row>
    <row r="40" spans="1:12" s="2" customFormat="1" x14ac:dyDescent="0.3">
      <c r="A40" s="102">
        <v>17</v>
      </c>
      <c r="B40" s="102">
        <v>3102953</v>
      </c>
      <c r="C40" s="105" t="s">
        <v>82</v>
      </c>
      <c r="D40" s="104" t="s">
        <v>767</v>
      </c>
      <c r="E40" s="152"/>
      <c r="F40" s="105" t="s">
        <v>123</v>
      </c>
      <c r="G40" s="212">
        <v>25</v>
      </c>
      <c r="H40" s="107">
        <v>145</v>
      </c>
      <c r="I40" s="244">
        <f t="shared" si="6"/>
        <v>25</v>
      </c>
      <c r="J40" s="153"/>
      <c r="K40" s="106">
        <f t="shared" si="3"/>
        <v>0</v>
      </c>
      <c r="L40" s="108">
        <f t="shared" si="4"/>
        <v>0</v>
      </c>
    </row>
    <row r="41" spans="1:12" s="2" customFormat="1" x14ac:dyDescent="0.3">
      <c r="A41" s="102">
        <v>17</v>
      </c>
      <c r="B41" s="102">
        <v>3102954</v>
      </c>
      <c r="C41" s="105" t="s">
        <v>84</v>
      </c>
      <c r="D41" s="104" t="s">
        <v>768</v>
      </c>
      <c r="E41" s="152"/>
      <c r="F41" s="105" t="s">
        <v>123</v>
      </c>
      <c r="G41" s="212">
        <v>1</v>
      </c>
      <c r="H41" s="107">
        <v>2800</v>
      </c>
      <c r="I41" s="244">
        <f t="shared" si="6"/>
        <v>1</v>
      </c>
      <c r="J41" s="153"/>
      <c r="K41" s="106">
        <f t="shared" si="3"/>
        <v>0</v>
      </c>
      <c r="L41" s="108">
        <f t="shared" si="4"/>
        <v>0</v>
      </c>
    </row>
    <row r="42" spans="1:12" s="2" customFormat="1" x14ac:dyDescent="0.3">
      <c r="A42" s="102">
        <v>17</v>
      </c>
      <c r="B42" s="102">
        <v>3102955</v>
      </c>
      <c r="C42" s="105" t="s">
        <v>86</v>
      </c>
      <c r="D42" s="104" t="s">
        <v>769</v>
      </c>
      <c r="E42" s="152"/>
      <c r="F42" s="105" t="s">
        <v>123</v>
      </c>
      <c r="G42" s="212">
        <v>0.4</v>
      </c>
      <c r="H42" s="107">
        <v>80</v>
      </c>
      <c r="I42" s="244">
        <f t="shared" si="6"/>
        <v>0.4</v>
      </c>
      <c r="J42" s="153"/>
      <c r="K42" s="106">
        <f t="shared" si="3"/>
        <v>0</v>
      </c>
      <c r="L42" s="108">
        <f t="shared" si="4"/>
        <v>0</v>
      </c>
    </row>
    <row r="43" spans="1:12" s="2" customFormat="1" x14ac:dyDescent="0.3">
      <c r="A43" s="102">
        <v>17</v>
      </c>
      <c r="B43" s="102">
        <v>3102956</v>
      </c>
      <c r="C43" s="105" t="s">
        <v>88</v>
      </c>
      <c r="D43" s="104" t="s">
        <v>770</v>
      </c>
      <c r="E43" s="152"/>
      <c r="F43" s="105" t="s">
        <v>123</v>
      </c>
      <c r="G43" s="212">
        <v>0.5</v>
      </c>
      <c r="H43" s="107">
        <v>40</v>
      </c>
      <c r="I43" s="244">
        <f t="shared" si="6"/>
        <v>0.5</v>
      </c>
      <c r="J43" s="153"/>
      <c r="K43" s="106">
        <f t="shared" si="3"/>
        <v>0</v>
      </c>
      <c r="L43" s="108">
        <f t="shared" si="4"/>
        <v>0</v>
      </c>
    </row>
    <row r="44" spans="1:12" s="2" customFormat="1" x14ac:dyDescent="0.3">
      <c r="A44" s="102">
        <v>17</v>
      </c>
      <c r="B44" s="102">
        <v>3102957</v>
      </c>
      <c r="C44" s="105" t="s">
        <v>90</v>
      </c>
      <c r="D44" s="104" t="s">
        <v>771</v>
      </c>
      <c r="E44" s="152"/>
      <c r="F44" s="105" t="s">
        <v>123</v>
      </c>
      <c r="G44" s="212">
        <v>0.05</v>
      </c>
      <c r="H44" s="107">
        <v>300</v>
      </c>
      <c r="I44" s="244">
        <f t="shared" si="6"/>
        <v>0.05</v>
      </c>
      <c r="J44" s="153"/>
      <c r="K44" s="106">
        <f t="shared" si="3"/>
        <v>0</v>
      </c>
      <c r="L44" s="108">
        <f t="shared" si="4"/>
        <v>0</v>
      </c>
    </row>
    <row r="45" spans="1:12" s="2" customFormat="1" x14ac:dyDescent="0.3">
      <c r="A45" s="102">
        <v>17</v>
      </c>
      <c r="B45" s="102">
        <v>3102958</v>
      </c>
      <c r="C45" s="105" t="s">
        <v>92</v>
      </c>
      <c r="D45" s="104" t="s">
        <v>772</v>
      </c>
      <c r="E45" s="152"/>
      <c r="F45" s="105" t="s">
        <v>123</v>
      </c>
      <c r="G45" s="212">
        <v>0.05</v>
      </c>
      <c r="H45" s="107">
        <v>300</v>
      </c>
      <c r="I45" s="244">
        <f t="shared" si="6"/>
        <v>0.05</v>
      </c>
      <c r="J45" s="153"/>
      <c r="K45" s="106">
        <f t="shared" si="3"/>
        <v>0</v>
      </c>
      <c r="L45" s="108">
        <f t="shared" si="4"/>
        <v>0</v>
      </c>
    </row>
    <row r="46" spans="1:12" s="2" customFormat="1" x14ac:dyDescent="0.3">
      <c r="A46" s="102">
        <v>17</v>
      </c>
      <c r="B46" s="102">
        <v>3102959</v>
      </c>
      <c r="C46" s="105" t="s">
        <v>94</v>
      </c>
      <c r="D46" s="104" t="s">
        <v>773</v>
      </c>
      <c r="E46" s="152"/>
      <c r="F46" s="105" t="s">
        <v>774</v>
      </c>
      <c r="G46" s="212">
        <v>1</v>
      </c>
      <c r="H46" s="107">
        <v>350</v>
      </c>
      <c r="I46" s="244">
        <f t="shared" si="6"/>
        <v>1</v>
      </c>
      <c r="J46" s="153"/>
      <c r="K46" s="106">
        <f t="shared" si="3"/>
        <v>0</v>
      </c>
      <c r="L46" s="108">
        <f t="shared" si="4"/>
        <v>0</v>
      </c>
    </row>
    <row r="47" spans="1:12" s="2" customFormat="1" x14ac:dyDescent="0.3">
      <c r="A47" s="102">
        <v>17</v>
      </c>
      <c r="B47" s="102">
        <v>3102960</v>
      </c>
      <c r="C47" s="105" t="s">
        <v>96</v>
      </c>
      <c r="D47" s="104" t="s">
        <v>775</v>
      </c>
      <c r="E47" s="152"/>
      <c r="F47" s="105" t="s">
        <v>123</v>
      </c>
      <c r="G47" s="212">
        <v>1</v>
      </c>
      <c r="H47" s="107">
        <v>110</v>
      </c>
      <c r="I47" s="244">
        <f t="shared" si="6"/>
        <v>1</v>
      </c>
      <c r="J47" s="153"/>
      <c r="K47" s="106">
        <f t="shared" si="3"/>
        <v>0</v>
      </c>
      <c r="L47" s="108">
        <f t="shared" si="4"/>
        <v>0</v>
      </c>
    </row>
    <row r="48" spans="1:12" s="2" customFormat="1" x14ac:dyDescent="0.3">
      <c r="A48" s="102">
        <v>17</v>
      </c>
      <c r="B48" s="102">
        <v>3102961</v>
      </c>
      <c r="C48" s="105" t="s">
        <v>98</v>
      </c>
      <c r="D48" s="104" t="s">
        <v>1234</v>
      </c>
      <c r="E48" s="152"/>
      <c r="F48" s="105" t="s">
        <v>123</v>
      </c>
      <c r="G48" s="212">
        <v>1</v>
      </c>
      <c r="H48" s="107">
        <v>36</v>
      </c>
      <c r="I48" s="244">
        <f t="shared" si="6"/>
        <v>1</v>
      </c>
      <c r="J48" s="153"/>
      <c r="K48" s="106">
        <f t="shared" si="3"/>
        <v>0</v>
      </c>
      <c r="L48" s="108">
        <f t="shared" si="4"/>
        <v>0</v>
      </c>
    </row>
    <row r="49" spans="1:12" s="2" customFormat="1" x14ac:dyDescent="0.3">
      <c r="A49" s="169">
        <v>17</v>
      </c>
      <c r="B49" s="169">
        <v>3102962</v>
      </c>
      <c r="C49" s="105" t="s">
        <v>1265</v>
      </c>
      <c r="D49" s="260" t="s">
        <v>1266</v>
      </c>
      <c r="E49" s="168"/>
      <c r="F49" s="223" t="s">
        <v>161</v>
      </c>
      <c r="G49" s="274">
        <v>1</v>
      </c>
      <c r="H49" s="213">
        <v>30</v>
      </c>
      <c r="I49" s="244">
        <f t="shared" si="6"/>
        <v>1</v>
      </c>
      <c r="J49" s="158"/>
      <c r="K49" s="106">
        <f t="shared" si="3"/>
        <v>0</v>
      </c>
      <c r="L49" s="108">
        <f t="shared" si="4"/>
        <v>0</v>
      </c>
    </row>
    <row r="50" spans="1:12" s="2" customFormat="1" x14ac:dyDescent="0.3">
      <c r="A50" s="102">
        <v>17</v>
      </c>
      <c r="B50" s="102">
        <v>3102963</v>
      </c>
      <c r="C50" s="105" t="s">
        <v>102</v>
      </c>
      <c r="D50" s="104" t="s">
        <v>776</v>
      </c>
      <c r="E50" s="152"/>
      <c r="F50" s="105" t="s">
        <v>123</v>
      </c>
      <c r="G50" s="212">
        <v>7.4999999999999997E-2</v>
      </c>
      <c r="H50" s="107">
        <v>15</v>
      </c>
      <c r="I50" s="250">
        <f t="shared" si="6"/>
        <v>7.4999999999999997E-2</v>
      </c>
      <c r="J50" s="153"/>
      <c r="K50" s="106">
        <f t="shared" si="3"/>
        <v>0</v>
      </c>
      <c r="L50" s="108">
        <f t="shared" si="4"/>
        <v>0</v>
      </c>
    </row>
    <row r="51" spans="1:12" s="2" customFormat="1" x14ac:dyDescent="0.3">
      <c r="A51" s="102">
        <v>17</v>
      </c>
      <c r="B51" s="102">
        <v>3102964</v>
      </c>
      <c r="C51" s="105" t="s">
        <v>104</v>
      </c>
      <c r="D51" s="104" t="s">
        <v>777</v>
      </c>
      <c r="E51" s="152"/>
      <c r="F51" s="105" t="s">
        <v>123</v>
      </c>
      <c r="G51" s="212">
        <v>0.02</v>
      </c>
      <c r="H51" s="107">
        <v>12000</v>
      </c>
      <c r="I51" s="250">
        <f t="shared" si="6"/>
        <v>0.02</v>
      </c>
      <c r="J51" s="153"/>
      <c r="K51" s="106">
        <f t="shared" si="3"/>
        <v>0</v>
      </c>
      <c r="L51" s="108">
        <f t="shared" si="4"/>
        <v>0</v>
      </c>
    </row>
    <row r="52" spans="1:12" s="2" customFormat="1" ht="15.75" customHeight="1" x14ac:dyDescent="0.3">
      <c r="A52" s="102">
        <v>17</v>
      </c>
      <c r="B52" s="102">
        <v>3102965</v>
      </c>
      <c r="C52" s="105" t="s">
        <v>106</v>
      </c>
      <c r="D52" s="104" t="s">
        <v>778</v>
      </c>
      <c r="E52" s="152"/>
      <c r="F52" s="105" t="s">
        <v>123</v>
      </c>
      <c r="G52" s="212">
        <v>0.02</v>
      </c>
      <c r="H52" s="107">
        <v>6000</v>
      </c>
      <c r="I52" s="250">
        <f t="shared" si="6"/>
        <v>0.02</v>
      </c>
      <c r="J52" s="153"/>
      <c r="K52" s="106">
        <f t="shared" si="3"/>
        <v>0</v>
      </c>
      <c r="L52" s="108">
        <f t="shared" si="4"/>
        <v>0</v>
      </c>
    </row>
    <row r="53" spans="1:12" s="2" customFormat="1" x14ac:dyDescent="0.3">
      <c r="A53" s="102">
        <v>17</v>
      </c>
      <c r="B53" s="102">
        <v>3102966</v>
      </c>
      <c r="C53" s="105" t="s">
        <v>108</v>
      </c>
      <c r="D53" s="104" t="s">
        <v>779</v>
      </c>
      <c r="E53" s="152"/>
      <c r="F53" s="105" t="s">
        <v>123</v>
      </c>
      <c r="G53" s="212">
        <v>1</v>
      </c>
      <c r="H53" s="107">
        <v>250</v>
      </c>
      <c r="I53" s="244">
        <f t="shared" si="6"/>
        <v>1</v>
      </c>
      <c r="J53" s="153"/>
      <c r="K53" s="106">
        <f t="shared" si="3"/>
        <v>0</v>
      </c>
      <c r="L53" s="108">
        <f t="shared" si="4"/>
        <v>0</v>
      </c>
    </row>
    <row r="54" spans="1:12" s="2" customFormat="1" x14ac:dyDescent="0.3">
      <c r="A54" s="102">
        <v>17</v>
      </c>
      <c r="B54" s="102">
        <v>3102967</v>
      </c>
      <c r="C54" s="105" t="s">
        <v>110</v>
      </c>
      <c r="D54" s="104" t="s">
        <v>780</v>
      </c>
      <c r="E54" s="152"/>
      <c r="F54" s="105" t="s">
        <v>123</v>
      </c>
      <c r="G54" s="212">
        <v>0.2</v>
      </c>
      <c r="H54" s="107">
        <v>60</v>
      </c>
      <c r="I54" s="244">
        <f t="shared" si="6"/>
        <v>0.2</v>
      </c>
      <c r="J54" s="153"/>
      <c r="K54" s="106">
        <f t="shared" si="3"/>
        <v>0</v>
      </c>
      <c r="L54" s="108">
        <f t="shared" si="4"/>
        <v>0</v>
      </c>
    </row>
    <row r="55" spans="1:12" s="2" customFormat="1" x14ac:dyDescent="0.3">
      <c r="A55" s="102">
        <v>17</v>
      </c>
      <c r="B55" s="102">
        <v>3102968</v>
      </c>
      <c r="C55" s="105" t="s">
        <v>112</v>
      </c>
      <c r="D55" s="104" t="s">
        <v>781</v>
      </c>
      <c r="E55" s="152"/>
      <c r="F55" s="105" t="s">
        <v>123</v>
      </c>
      <c r="G55" s="212">
        <v>0.5</v>
      </c>
      <c r="H55" s="107">
        <v>50</v>
      </c>
      <c r="I55" s="244">
        <f t="shared" si="6"/>
        <v>0.5</v>
      </c>
      <c r="J55" s="153"/>
      <c r="K55" s="106">
        <f t="shared" si="3"/>
        <v>0</v>
      </c>
      <c r="L55" s="108">
        <f t="shared" si="4"/>
        <v>0</v>
      </c>
    </row>
    <row r="56" spans="1:12" s="2" customFormat="1" ht="43.2" x14ac:dyDescent="0.3">
      <c r="A56" s="102">
        <v>17</v>
      </c>
      <c r="B56" s="102">
        <v>3102970</v>
      </c>
      <c r="C56" s="105" t="s">
        <v>114</v>
      </c>
      <c r="D56" s="104" t="s">
        <v>782</v>
      </c>
      <c r="E56" s="152"/>
      <c r="F56" s="105" t="s">
        <v>123</v>
      </c>
      <c r="G56" s="212">
        <v>0.1</v>
      </c>
      <c r="H56" s="107">
        <v>150</v>
      </c>
      <c r="I56" s="244">
        <f t="shared" si="6"/>
        <v>0.1</v>
      </c>
      <c r="J56" s="153"/>
      <c r="K56" s="106">
        <f t="shared" si="3"/>
        <v>0</v>
      </c>
      <c r="L56" s="108">
        <f t="shared" si="4"/>
        <v>0</v>
      </c>
    </row>
    <row r="57" spans="1:12" s="2" customFormat="1" x14ac:dyDescent="0.3">
      <c r="A57" s="102">
        <v>17</v>
      </c>
      <c r="B57" s="102">
        <v>3102971</v>
      </c>
      <c r="C57" s="105" t="s">
        <v>115</v>
      </c>
      <c r="D57" s="104" t="s">
        <v>783</v>
      </c>
      <c r="E57" s="152"/>
      <c r="F57" s="105" t="s">
        <v>123</v>
      </c>
      <c r="G57" s="212">
        <v>0.1</v>
      </c>
      <c r="H57" s="107">
        <v>80</v>
      </c>
      <c r="I57" s="244">
        <f t="shared" si="6"/>
        <v>0.1</v>
      </c>
      <c r="J57" s="153"/>
      <c r="K57" s="106">
        <f t="shared" si="3"/>
        <v>0</v>
      </c>
      <c r="L57" s="108">
        <f t="shared" si="4"/>
        <v>0</v>
      </c>
    </row>
    <row r="58" spans="1:12" s="2" customFormat="1" ht="43.2" x14ac:dyDescent="0.3">
      <c r="A58" s="102">
        <v>17</v>
      </c>
      <c r="B58" s="102">
        <v>3102972</v>
      </c>
      <c r="C58" s="105" t="s">
        <v>117</v>
      </c>
      <c r="D58" s="104" t="s">
        <v>784</v>
      </c>
      <c r="E58" s="152"/>
      <c r="F58" s="105" t="s">
        <v>123</v>
      </c>
      <c r="G58" s="212">
        <v>0.1</v>
      </c>
      <c r="H58" s="107">
        <v>50</v>
      </c>
      <c r="I58" s="244">
        <f t="shared" si="6"/>
        <v>0.1</v>
      </c>
      <c r="J58" s="153"/>
      <c r="K58" s="106">
        <f t="shared" si="3"/>
        <v>0</v>
      </c>
      <c r="L58" s="108">
        <f t="shared" si="4"/>
        <v>0</v>
      </c>
    </row>
    <row r="59" spans="1:12" s="2" customFormat="1" ht="43.2" x14ac:dyDescent="0.3">
      <c r="A59" s="102">
        <v>17</v>
      </c>
      <c r="B59" s="102">
        <v>3102973</v>
      </c>
      <c r="C59" s="105" t="s">
        <v>215</v>
      </c>
      <c r="D59" s="104" t="s">
        <v>785</v>
      </c>
      <c r="E59" s="152"/>
      <c r="F59" s="105" t="s">
        <v>123</v>
      </c>
      <c r="G59" s="212">
        <v>0.1</v>
      </c>
      <c r="H59" s="107">
        <v>10</v>
      </c>
      <c r="I59" s="244">
        <f t="shared" si="6"/>
        <v>0.1</v>
      </c>
      <c r="J59" s="153"/>
      <c r="K59" s="106">
        <f t="shared" si="3"/>
        <v>0</v>
      </c>
      <c r="L59" s="108">
        <f t="shared" si="4"/>
        <v>0</v>
      </c>
    </row>
    <row r="60" spans="1:12" s="2" customFormat="1" x14ac:dyDescent="0.3">
      <c r="A60" s="102">
        <v>17</v>
      </c>
      <c r="B60" s="102">
        <v>3102975</v>
      </c>
      <c r="C60" s="105" t="s">
        <v>217</v>
      </c>
      <c r="D60" s="104" t="s">
        <v>786</v>
      </c>
      <c r="E60" s="152"/>
      <c r="F60" s="105" t="s">
        <v>123</v>
      </c>
      <c r="G60" s="212">
        <v>0.1</v>
      </c>
      <c r="H60" s="107">
        <v>80</v>
      </c>
      <c r="I60" s="244">
        <f t="shared" si="6"/>
        <v>0.1</v>
      </c>
      <c r="J60" s="153"/>
      <c r="K60" s="106">
        <f t="shared" si="3"/>
        <v>0</v>
      </c>
      <c r="L60" s="108">
        <f t="shared" si="4"/>
        <v>0</v>
      </c>
    </row>
    <row r="61" spans="1:12" s="2" customFormat="1" ht="28.8" x14ac:dyDescent="0.3">
      <c r="A61" s="102">
        <v>17</v>
      </c>
      <c r="B61" s="102">
        <v>3102982</v>
      </c>
      <c r="C61" s="105" t="s">
        <v>219</v>
      </c>
      <c r="D61" s="103" t="s">
        <v>787</v>
      </c>
      <c r="E61" s="152"/>
      <c r="F61" s="105" t="s">
        <v>123</v>
      </c>
      <c r="G61" s="212">
        <v>1</v>
      </c>
      <c r="H61" s="107">
        <v>30</v>
      </c>
      <c r="I61" s="244">
        <f>+G61</f>
        <v>1</v>
      </c>
      <c r="J61" s="153"/>
      <c r="K61" s="106">
        <f t="shared" si="3"/>
        <v>0</v>
      </c>
      <c r="L61" s="108">
        <f t="shared" si="4"/>
        <v>0</v>
      </c>
    </row>
    <row r="62" spans="1:12" s="2" customFormat="1" ht="28.8" x14ac:dyDescent="0.3">
      <c r="A62" s="102">
        <v>17</v>
      </c>
      <c r="B62" s="102">
        <v>3102983</v>
      </c>
      <c r="C62" s="105" t="s">
        <v>423</v>
      </c>
      <c r="D62" s="103" t="s">
        <v>788</v>
      </c>
      <c r="E62" s="152"/>
      <c r="F62" s="105" t="s">
        <v>123</v>
      </c>
      <c r="G62" s="212">
        <v>0.1</v>
      </c>
      <c r="H62" s="107">
        <v>300</v>
      </c>
      <c r="I62" s="244">
        <f t="shared" ref="I62" si="7">+G62</f>
        <v>0.1</v>
      </c>
      <c r="J62" s="153"/>
      <c r="K62" s="106">
        <f t="shared" si="3"/>
        <v>0</v>
      </c>
      <c r="L62" s="108">
        <f t="shared" si="4"/>
        <v>0</v>
      </c>
    </row>
    <row r="63" spans="1:12" s="2" customFormat="1" ht="28.8" x14ac:dyDescent="0.3">
      <c r="A63" s="102">
        <v>17</v>
      </c>
      <c r="B63" s="102">
        <v>3102984</v>
      </c>
      <c r="C63" s="105" t="s">
        <v>425</v>
      </c>
      <c r="D63" s="103" t="s">
        <v>789</v>
      </c>
      <c r="E63" s="152"/>
      <c r="F63" s="105" t="s">
        <v>123</v>
      </c>
      <c r="G63" s="212">
        <v>1</v>
      </c>
      <c r="H63" s="107">
        <v>1460</v>
      </c>
      <c r="I63" s="244">
        <f>+G63</f>
        <v>1</v>
      </c>
      <c r="J63" s="153"/>
      <c r="K63" s="106">
        <f t="shared" si="3"/>
        <v>0</v>
      </c>
      <c r="L63" s="108">
        <f t="shared" si="4"/>
        <v>0</v>
      </c>
    </row>
    <row r="64" spans="1:12" s="2" customFormat="1" ht="28.8" x14ac:dyDescent="0.3">
      <c r="A64" s="102">
        <v>17</v>
      </c>
      <c r="B64" s="102">
        <v>3102985</v>
      </c>
      <c r="C64" s="105" t="s">
        <v>426</v>
      </c>
      <c r="D64" s="103" t="s">
        <v>790</v>
      </c>
      <c r="E64" s="152"/>
      <c r="F64" s="105" t="s">
        <v>123</v>
      </c>
      <c r="G64" s="212">
        <v>0.25</v>
      </c>
      <c r="H64" s="107">
        <v>2800</v>
      </c>
      <c r="I64" s="244">
        <f>+G64</f>
        <v>0.25</v>
      </c>
      <c r="J64" s="153"/>
      <c r="K64" s="106">
        <f t="shared" si="3"/>
        <v>0</v>
      </c>
      <c r="L64" s="108">
        <f t="shared" si="4"/>
        <v>0</v>
      </c>
    </row>
    <row r="65" spans="1:12" s="2" customFormat="1" ht="57.6" x14ac:dyDescent="0.3">
      <c r="A65" s="102">
        <v>17</v>
      </c>
      <c r="B65" s="102">
        <v>3102986</v>
      </c>
      <c r="C65" s="105" t="s">
        <v>429</v>
      </c>
      <c r="D65" s="104" t="s">
        <v>792</v>
      </c>
      <c r="E65" s="152"/>
      <c r="F65" s="105" t="s">
        <v>123</v>
      </c>
      <c r="G65" s="212">
        <v>1</v>
      </c>
      <c r="H65" s="107">
        <v>40</v>
      </c>
      <c r="I65" s="250">
        <f t="shared" si="6"/>
        <v>1</v>
      </c>
      <c r="J65" s="153"/>
      <c r="K65" s="106">
        <f t="shared" si="3"/>
        <v>0</v>
      </c>
      <c r="L65" s="108">
        <f t="shared" si="4"/>
        <v>0</v>
      </c>
    </row>
    <row r="66" spans="1:12" s="2" customFormat="1" ht="27.75" customHeight="1" x14ac:dyDescent="0.3">
      <c r="A66" s="102">
        <v>17</v>
      </c>
      <c r="B66" s="102">
        <v>3102987</v>
      </c>
      <c r="C66" s="105" t="s">
        <v>431</v>
      </c>
      <c r="D66" s="104" t="s">
        <v>794</v>
      </c>
      <c r="E66" s="152"/>
      <c r="F66" s="105" t="s">
        <v>123</v>
      </c>
      <c r="G66" s="212">
        <v>0.1</v>
      </c>
      <c r="H66" s="107">
        <v>185</v>
      </c>
      <c r="I66" s="244">
        <f t="shared" si="6"/>
        <v>0.1</v>
      </c>
      <c r="J66" s="153"/>
      <c r="K66" s="106">
        <f t="shared" si="3"/>
        <v>0</v>
      </c>
      <c r="L66" s="108">
        <f t="shared" si="4"/>
        <v>0</v>
      </c>
    </row>
    <row r="67" spans="1:12" s="2" customFormat="1" ht="28.8" x14ac:dyDescent="0.3">
      <c r="A67" s="102">
        <v>17</v>
      </c>
      <c r="B67" s="102">
        <v>3102988</v>
      </c>
      <c r="C67" s="105" t="s">
        <v>433</v>
      </c>
      <c r="D67" s="104" t="s">
        <v>796</v>
      </c>
      <c r="E67" s="152"/>
      <c r="F67" s="105" t="s">
        <v>123</v>
      </c>
      <c r="G67" s="212">
        <v>0.15</v>
      </c>
      <c r="H67" s="107">
        <v>610</v>
      </c>
      <c r="I67" s="244">
        <f t="shared" si="6"/>
        <v>0.15</v>
      </c>
      <c r="J67" s="153"/>
      <c r="K67" s="106">
        <f t="shared" si="3"/>
        <v>0</v>
      </c>
      <c r="L67" s="108">
        <f t="shared" si="4"/>
        <v>0</v>
      </c>
    </row>
    <row r="68" spans="1:12" s="2" customFormat="1" x14ac:dyDescent="0.3">
      <c r="A68" s="102">
        <v>17</v>
      </c>
      <c r="B68" s="102">
        <v>3102989</v>
      </c>
      <c r="C68" s="105" t="s">
        <v>435</v>
      </c>
      <c r="D68" s="104" t="s">
        <v>798</v>
      </c>
      <c r="E68" s="152"/>
      <c r="F68" s="105" t="s">
        <v>123</v>
      </c>
      <c r="G68" s="212">
        <v>0.3</v>
      </c>
      <c r="H68" s="107">
        <v>90</v>
      </c>
      <c r="I68" s="244">
        <f t="shared" si="6"/>
        <v>0.3</v>
      </c>
      <c r="J68" s="153"/>
      <c r="K68" s="106">
        <f t="shared" si="3"/>
        <v>0</v>
      </c>
      <c r="L68" s="108">
        <f t="shared" si="4"/>
        <v>0</v>
      </c>
    </row>
    <row r="69" spans="1:12" s="2" customFormat="1" x14ac:dyDescent="0.3">
      <c r="A69" s="102">
        <v>17</v>
      </c>
      <c r="B69" s="102">
        <v>3102991</v>
      </c>
      <c r="C69" s="105" t="s">
        <v>437</v>
      </c>
      <c r="D69" s="104" t="s">
        <v>801</v>
      </c>
      <c r="E69" s="152"/>
      <c r="F69" s="105" t="s">
        <v>123</v>
      </c>
      <c r="G69" s="212">
        <v>0.4</v>
      </c>
      <c r="H69" s="107">
        <v>10</v>
      </c>
      <c r="I69" s="244">
        <f t="shared" si="6"/>
        <v>0.4</v>
      </c>
      <c r="J69" s="153"/>
      <c r="K69" s="106">
        <f t="shared" si="3"/>
        <v>0</v>
      </c>
      <c r="L69" s="108">
        <f t="shared" si="4"/>
        <v>0</v>
      </c>
    </row>
    <row r="70" spans="1:12" s="2" customFormat="1" ht="72" x14ac:dyDescent="0.3">
      <c r="A70" s="102">
        <v>17</v>
      </c>
      <c r="B70" s="102">
        <v>3102992</v>
      </c>
      <c r="C70" s="105" t="s">
        <v>438</v>
      </c>
      <c r="D70" s="104" t="s">
        <v>803</v>
      </c>
      <c r="E70" s="152"/>
      <c r="F70" s="105" t="s">
        <v>123</v>
      </c>
      <c r="G70" s="212">
        <v>0.4</v>
      </c>
      <c r="H70" s="107">
        <v>50</v>
      </c>
      <c r="I70" s="244">
        <f t="shared" si="6"/>
        <v>0.4</v>
      </c>
      <c r="J70" s="153"/>
      <c r="K70" s="106">
        <f t="shared" ref="K70:K133" si="8">(G70*J70)/I70</f>
        <v>0</v>
      </c>
      <c r="L70" s="108">
        <f t="shared" ref="L70:L133" si="9">ROUND(K70*H70,2)</f>
        <v>0</v>
      </c>
    </row>
    <row r="71" spans="1:12" s="2" customFormat="1" x14ac:dyDescent="0.3">
      <c r="A71" s="102">
        <v>17</v>
      </c>
      <c r="B71" s="102">
        <v>3102993</v>
      </c>
      <c r="C71" s="105" t="s">
        <v>439</v>
      </c>
      <c r="D71" s="104" t="s">
        <v>805</v>
      </c>
      <c r="E71" s="152"/>
      <c r="F71" s="105" t="s">
        <v>123</v>
      </c>
      <c r="G71" s="212">
        <v>0.5</v>
      </c>
      <c r="H71" s="107">
        <v>10</v>
      </c>
      <c r="I71" s="244">
        <f t="shared" si="6"/>
        <v>0.5</v>
      </c>
      <c r="J71" s="153"/>
      <c r="K71" s="106">
        <f t="shared" si="8"/>
        <v>0</v>
      </c>
      <c r="L71" s="108">
        <f t="shared" si="9"/>
        <v>0</v>
      </c>
    </row>
    <row r="72" spans="1:12" s="2" customFormat="1" ht="28.8" x14ac:dyDescent="0.3">
      <c r="A72" s="102">
        <v>17</v>
      </c>
      <c r="B72" s="102">
        <v>3102994</v>
      </c>
      <c r="C72" s="105" t="s">
        <v>441</v>
      </c>
      <c r="D72" s="104" t="s">
        <v>807</v>
      </c>
      <c r="E72" s="152"/>
      <c r="F72" s="105" t="s">
        <v>123</v>
      </c>
      <c r="G72" s="212">
        <v>0.1</v>
      </c>
      <c r="H72" s="107">
        <v>50</v>
      </c>
      <c r="I72" s="244">
        <f t="shared" si="6"/>
        <v>0.1</v>
      </c>
      <c r="J72" s="153"/>
      <c r="K72" s="106">
        <f t="shared" si="8"/>
        <v>0</v>
      </c>
      <c r="L72" s="108">
        <f t="shared" si="9"/>
        <v>0</v>
      </c>
    </row>
    <row r="73" spans="1:12" s="2" customFormat="1" ht="28.8" x14ac:dyDescent="0.3">
      <c r="A73" s="102">
        <v>17</v>
      </c>
      <c r="B73" s="102">
        <v>3102995</v>
      </c>
      <c r="C73" s="105" t="s">
        <v>443</v>
      </c>
      <c r="D73" s="104" t="s">
        <v>809</v>
      </c>
      <c r="E73" s="152"/>
      <c r="F73" s="105" t="s">
        <v>123</v>
      </c>
      <c r="G73" s="212">
        <v>0.27500000000000002</v>
      </c>
      <c r="H73" s="107">
        <v>30</v>
      </c>
      <c r="I73" s="244">
        <f t="shared" si="6"/>
        <v>0.27500000000000002</v>
      </c>
      <c r="J73" s="153"/>
      <c r="K73" s="106">
        <f t="shared" si="8"/>
        <v>0</v>
      </c>
      <c r="L73" s="108">
        <f t="shared" si="9"/>
        <v>0</v>
      </c>
    </row>
    <row r="74" spans="1:12" s="2" customFormat="1" ht="28.8" x14ac:dyDescent="0.3">
      <c r="A74" s="102">
        <v>17</v>
      </c>
      <c r="B74" s="102">
        <v>3102996</v>
      </c>
      <c r="C74" s="105" t="s">
        <v>445</v>
      </c>
      <c r="D74" s="104" t="s">
        <v>811</v>
      </c>
      <c r="E74" s="152"/>
      <c r="F74" s="105" t="s">
        <v>774</v>
      </c>
      <c r="G74" s="212">
        <v>1</v>
      </c>
      <c r="H74" s="107">
        <v>70</v>
      </c>
      <c r="I74" s="244">
        <f t="shared" si="6"/>
        <v>1</v>
      </c>
      <c r="J74" s="153"/>
      <c r="K74" s="106">
        <f t="shared" si="8"/>
        <v>0</v>
      </c>
      <c r="L74" s="108">
        <f t="shared" si="9"/>
        <v>0</v>
      </c>
    </row>
    <row r="75" spans="1:12" s="2" customFormat="1" ht="43.2" x14ac:dyDescent="0.3">
      <c r="A75" s="102">
        <v>17</v>
      </c>
      <c r="B75" s="102">
        <v>3102997</v>
      </c>
      <c r="C75" s="105" t="s">
        <v>791</v>
      </c>
      <c r="D75" s="104" t="s">
        <v>813</v>
      </c>
      <c r="E75" s="152"/>
      <c r="F75" s="105" t="s">
        <v>123</v>
      </c>
      <c r="G75" s="212">
        <v>1</v>
      </c>
      <c r="H75" s="107">
        <v>980</v>
      </c>
      <c r="I75" s="244">
        <f>+G75</f>
        <v>1</v>
      </c>
      <c r="J75" s="153"/>
      <c r="K75" s="106">
        <f t="shared" si="8"/>
        <v>0</v>
      </c>
      <c r="L75" s="108">
        <f t="shared" si="9"/>
        <v>0</v>
      </c>
    </row>
    <row r="76" spans="1:12" s="2" customFormat="1" ht="57.6" x14ac:dyDescent="0.3">
      <c r="A76" s="102">
        <v>17</v>
      </c>
      <c r="B76" s="102">
        <v>3102998</v>
      </c>
      <c r="C76" s="105" t="s">
        <v>793</v>
      </c>
      <c r="D76" s="104" t="s">
        <v>815</v>
      </c>
      <c r="E76" s="152"/>
      <c r="F76" s="105" t="s">
        <v>123</v>
      </c>
      <c r="G76" s="212">
        <v>0.9</v>
      </c>
      <c r="H76" s="107">
        <v>305</v>
      </c>
      <c r="I76" s="244">
        <f t="shared" ref="I76:I136" si="10">+G76</f>
        <v>0.9</v>
      </c>
      <c r="J76" s="153"/>
      <c r="K76" s="106">
        <f t="shared" si="8"/>
        <v>0</v>
      </c>
      <c r="L76" s="108">
        <f t="shared" si="9"/>
        <v>0</v>
      </c>
    </row>
    <row r="77" spans="1:12" s="2" customFormat="1" x14ac:dyDescent="0.3">
      <c r="A77" s="102">
        <v>17</v>
      </c>
      <c r="B77" s="102">
        <v>3102999</v>
      </c>
      <c r="C77" s="105" t="s">
        <v>795</v>
      </c>
      <c r="D77" s="104" t="s">
        <v>817</v>
      </c>
      <c r="E77" s="181"/>
      <c r="F77" s="105" t="s">
        <v>123</v>
      </c>
      <c r="G77" s="212">
        <v>2.5000000000000001E-2</v>
      </c>
      <c r="H77" s="107">
        <v>5000</v>
      </c>
      <c r="I77" s="250">
        <f t="shared" si="10"/>
        <v>2.5000000000000001E-2</v>
      </c>
      <c r="J77" s="153"/>
      <c r="K77" s="106">
        <f t="shared" si="8"/>
        <v>0</v>
      </c>
      <c r="L77" s="108">
        <f t="shared" si="9"/>
        <v>0</v>
      </c>
    </row>
    <row r="78" spans="1:12" s="2" customFormat="1" ht="28.8" x14ac:dyDescent="0.3">
      <c r="A78" s="102">
        <v>17</v>
      </c>
      <c r="B78" s="102">
        <v>3103000</v>
      </c>
      <c r="C78" s="105" t="s">
        <v>1157</v>
      </c>
      <c r="D78" s="104" t="s">
        <v>819</v>
      </c>
      <c r="E78" s="181"/>
      <c r="F78" s="105" t="s">
        <v>13</v>
      </c>
      <c r="G78" s="212">
        <v>1</v>
      </c>
      <c r="H78" s="107">
        <v>30</v>
      </c>
      <c r="I78" s="252">
        <f t="shared" si="10"/>
        <v>1</v>
      </c>
      <c r="J78" s="153"/>
      <c r="K78" s="106">
        <f t="shared" si="8"/>
        <v>0</v>
      </c>
      <c r="L78" s="108">
        <f t="shared" si="9"/>
        <v>0</v>
      </c>
    </row>
    <row r="79" spans="1:12" s="16" customFormat="1" ht="43.2" x14ac:dyDescent="0.3">
      <c r="A79" s="102">
        <v>17</v>
      </c>
      <c r="B79" s="102">
        <v>3103001</v>
      </c>
      <c r="C79" s="105" t="s">
        <v>797</v>
      </c>
      <c r="D79" s="104" t="s">
        <v>821</v>
      </c>
      <c r="E79" s="181"/>
      <c r="F79" s="105" t="s">
        <v>123</v>
      </c>
      <c r="G79" s="212">
        <v>5</v>
      </c>
      <c r="H79" s="107">
        <v>20</v>
      </c>
      <c r="I79" s="252">
        <f t="shared" si="10"/>
        <v>5</v>
      </c>
      <c r="J79" s="153"/>
      <c r="K79" s="106">
        <f t="shared" si="8"/>
        <v>0</v>
      </c>
      <c r="L79" s="108">
        <f t="shared" si="9"/>
        <v>0</v>
      </c>
    </row>
    <row r="80" spans="1:12" s="16" customFormat="1" ht="57.6" x14ac:dyDescent="0.3">
      <c r="A80" s="102">
        <v>17</v>
      </c>
      <c r="B80" s="102">
        <v>3103002</v>
      </c>
      <c r="C80" s="105" t="s">
        <v>799</v>
      </c>
      <c r="D80" s="104" t="s">
        <v>1235</v>
      </c>
      <c r="E80" s="181"/>
      <c r="F80" s="105" t="s">
        <v>123</v>
      </c>
      <c r="G80" s="212">
        <v>5</v>
      </c>
      <c r="H80" s="107">
        <v>30</v>
      </c>
      <c r="I80" s="252">
        <f t="shared" si="10"/>
        <v>5</v>
      </c>
      <c r="J80" s="153"/>
      <c r="K80" s="106">
        <f t="shared" si="8"/>
        <v>0</v>
      </c>
      <c r="L80" s="108">
        <f t="shared" si="9"/>
        <v>0</v>
      </c>
    </row>
    <row r="81" spans="1:12" s="16" customFormat="1" x14ac:dyDescent="0.3">
      <c r="A81" s="102">
        <v>17</v>
      </c>
      <c r="B81" s="102">
        <v>3103003</v>
      </c>
      <c r="C81" s="105" t="s">
        <v>800</v>
      </c>
      <c r="D81" s="104" t="s">
        <v>824</v>
      </c>
      <c r="E81" s="181"/>
      <c r="F81" s="105" t="s">
        <v>123</v>
      </c>
      <c r="G81" s="212">
        <v>0.6</v>
      </c>
      <c r="H81" s="107">
        <v>10</v>
      </c>
      <c r="I81" s="252">
        <f t="shared" si="10"/>
        <v>0.6</v>
      </c>
      <c r="J81" s="153"/>
      <c r="K81" s="106">
        <f t="shared" si="8"/>
        <v>0</v>
      </c>
      <c r="L81" s="108">
        <f t="shared" si="9"/>
        <v>0</v>
      </c>
    </row>
    <row r="82" spans="1:12" s="16" customFormat="1" x14ac:dyDescent="0.3">
      <c r="A82" s="102">
        <v>17</v>
      </c>
      <c r="B82" s="102">
        <v>3103004</v>
      </c>
      <c r="C82" s="105" t="s">
        <v>802</v>
      </c>
      <c r="D82" s="103" t="s">
        <v>826</v>
      </c>
      <c r="E82" s="152"/>
      <c r="F82" s="105" t="s">
        <v>123</v>
      </c>
      <c r="G82" s="212">
        <v>2.5000000000000001E-2</v>
      </c>
      <c r="H82" s="107">
        <v>2000</v>
      </c>
      <c r="I82" s="244">
        <f t="shared" si="10"/>
        <v>2.5000000000000001E-2</v>
      </c>
      <c r="J82" s="153"/>
      <c r="K82" s="106">
        <f t="shared" si="8"/>
        <v>0</v>
      </c>
      <c r="L82" s="108">
        <f t="shared" si="9"/>
        <v>0</v>
      </c>
    </row>
    <row r="83" spans="1:12" s="16" customFormat="1" x14ac:dyDescent="0.3">
      <c r="A83" s="102">
        <v>17</v>
      </c>
      <c r="B83" s="102">
        <v>3103005</v>
      </c>
      <c r="C83" s="105" t="s">
        <v>804</v>
      </c>
      <c r="D83" s="104" t="s">
        <v>828</v>
      </c>
      <c r="E83" s="152"/>
      <c r="F83" s="105" t="s">
        <v>123</v>
      </c>
      <c r="G83" s="212">
        <v>0.03</v>
      </c>
      <c r="H83" s="107">
        <v>2000</v>
      </c>
      <c r="I83" s="244">
        <f t="shared" si="10"/>
        <v>0.03</v>
      </c>
      <c r="J83" s="153"/>
      <c r="K83" s="106">
        <f t="shared" si="8"/>
        <v>0</v>
      </c>
      <c r="L83" s="108">
        <f t="shared" si="9"/>
        <v>0</v>
      </c>
    </row>
    <row r="84" spans="1:12" s="2" customFormat="1" x14ac:dyDescent="0.3">
      <c r="A84" s="102">
        <v>17</v>
      </c>
      <c r="B84" s="102">
        <v>3103006</v>
      </c>
      <c r="C84" s="105" t="s">
        <v>806</v>
      </c>
      <c r="D84" s="104" t="s">
        <v>830</v>
      </c>
      <c r="E84" s="152"/>
      <c r="F84" s="105" t="s">
        <v>123</v>
      </c>
      <c r="G84" s="212">
        <v>0.03</v>
      </c>
      <c r="H84" s="107">
        <v>2000</v>
      </c>
      <c r="I84" s="244">
        <f t="shared" si="10"/>
        <v>0.03</v>
      </c>
      <c r="J84" s="153"/>
      <c r="K84" s="106">
        <f t="shared" si="8"/>
        <v>0</v>
      </c>
      <c r="L84" s="108">
        <f t="shared" si="9"/>
        <v>0</v>
      </c>
    </row>
    <row r="85" spans="1:12" s="2" customFormat="1" ht="28.8" x14ac:dyDescent="0.3">
      <c r="A85" s="102">
        <v>17</v>
      </c>
      <c r="B85" s="102">
        <v>3103007</v>
      </c>
      <c r="C85" s="105" t="s">
        <v>808</v>
      </c>
      <c r="D85" s="104" t="s">
        <v>832</v>
      </c>
      <c r="E85" s="152"/>
      <c r="F85" s="105" t="s">
        <v>123</v>
      </c>
      <c r="G85" s="212">
        <v>1</v>
      </c>
      <c r="H85" s="107">
        <v>20</v>
      </c>
      <c r="I85" s="244">
        <f t="shared" si="10"/>
        <v>1</v>
      </c>
      <c r="J85" s="153"/>
      <c r="K85" s="106">
        <f t="shared" si="8"/>
        <v>0</v>
      </c>
      <c r="L85" s="108">
        <f t="shared" si="9"/>
        <v>0</v>
      </c>
    </row>
    <row r="86" spans="1:12" s="2" customFormat="1" x14ac:dyDescent="0.3">
      <c r="A86" s="102">
        <v>17</v>
      </c>
      <c r="B86" s="102">
        <v>3103008</v>
      </c>
      <c r="C86" s="105" t="s">
        <v>810</v>
      </c>
      <c r="D86" s="104" t="s">
        <v>834</v>
      </c>
      <c r="E86" s="152"/>
      <c r="F86" s="105" t="s">
        <v>123</v>
      </c>
      <c r="G86" s="212">
        <v>0.4</v>
      </c>
      <c r="H86" s="107">
        <v>135</v>
      </c>
      <c r="I86" s="244">
        <f t="shared" si="10"/>
        <v>0.4</v>
      </c>
      <c r="J86" s="153"/>
      <c r="K86" s="106">
        <f t="shared" si="8"/>
        <v>0</v>
      </c>
      <c r="L86" s="108">
        <f t="shared" si="9"/>
        <v>0</v>
      </c>
    </row>
    <row r="87" spans="1:12" s="2" customFormat="1" ht="43.2" x14ac:dyDescent="0.3">
      <c r="A87" s="102">
        <v>17</v>
      </c>
      <c r="B87" s="102">
        <v>3103009</v>
      </c>
      <c r="C87" s="105" t="s">
        <v>812</v>
      </c>
      <c r="D87" s="104" t="s">
        <v>836</v>
      </c>
      <c r="E87" s="152"/>
      <c r="F87" s="105" t="s">
        <v>774</v>
      </c>
      <c r="G87" s="212">
        <v>1</v>
      </c>
      <c r="H87" s="107">
        <v>50</v>
      </c>
      <c r="I87" s="244">
        <v>1</v>
      </c>
      <c r="J87" s="153"/>
      <c r="K87" s="106">
        <f t="shared" si="8"/>
        <v>0</v>
      </c>
      <c r="L87" s="108">
        <f t="shared" si="9"/>
        <v>0</v>
      </c>
    </row>
    <row r="88" spans="1:12" s="2" customFormat="1" ht="14.25" customHeight="1" x14ac:dyDescent="0.3">
      <c r="A88" s="102">
        <v>17</v>
      </c>
      <c r="B88" s="102">
        <v>3103010</v>
      </c>
      <c r="C88" s="105" t="s">
        <v>814</v>
      </c>
      <c r="D88" s="104" t="s">
        <v>838</v>
      </c>
      <c r="E88" s="152"/>
      <c r="F88" s="105" t="s">
        <v>123</v>
      </c>
      <c r="G88" s="212">
        <v>0.125</v>
      </c>
      <c r="H88" s="107">
        <v>120</v>
      </c>
      <c r="I88" s="244">
        <f t="shared" si="10"/>
        <v>0.125</v>
      </c>
      <c r="J88" s="153"/>
      <c r="K88" s="106">
        <f t="shared" si="8"/>
        <v>0</v>
      </c>
      <c r="L88" s="108">
        <f t="shared" si="9"/>
        <v>0</v>
      </c>
    </row>
    <row r="89" spans="1:12" s="2" customFormat="1" x14ac:dyDescent="0.3">
      <c r="A89" s="102">
        <v>17</v>
      </c>
      <c r="B89" s="102">
        <v>3103011</v>
      </c>
      <c r="C89" s="105" t="s">
        <v>816</v>
      </c>
      <c r="D89" s="104" t="s">
        <v>840</v>
      </c>
      <c r="E89" s="152"/>
      <c r="F89" s="105" t="s">
        <v>123</v>
      </c>
      <c r="G89" s="212">
        <v>0.2</v>
      </c>
      <c r="H89" s="107">
        <v>160</v>
      </c>
      <c r="I89" s="244">
        <f t="shared" si="10"/>
        <v>0.2</v>
      </c>
      <c r="J89" s="153"/>
      <c r="K89" s="106">
        <f t="shared" si="8"/>
        <v>0</v>
      </c>
      <c r="L89" s="108">
        <f t="shared" si="9"/>
        <v>0</v>
      </c>
    </row>
    <row r="90" spans="1:12" s="2" customFormat="1" x14ac:dyDescent="0.3">
      <c r="A90" s="102">
        <v>17</v>
      </c>
      <c r="B90" s="102">
        <v>3103012</v>
      </c>
      <c r="C90" s="105" t="s">
        <v>818</v>
      </c>
      <c r="D90" s="104" t="s">
        <v>842</v>
      </c>
      <c r="E90" s="152"/>
      <c r="F90" s="105" t="s">
        <v>123</v>
      </c>
      <c r="G90" s="212">
        <v>0.2</v>
      </c>
      <c r="H90" s="107">
        <v>150</v>
      </c>
      <c r="I90" s="244">
        <f t="shared" si="10"/>
        <v>0.2</v>
      </c>
      <c r="J90" s="153"/>
      <c r="K90" s="106">
        <f t="shared" si="8"/>
        <v>0</v>
      </c>
      <c r="L90" s="108">
        <f t="shared" si="9"/>
        <v>0</v>
      </c>
    </row>
    <row r="91" spans="1:12" s="2" customFormat="1" ht="28.8" x14ac:dyDescent="0.3">
      <c r="A91" s="102">
        <v>17</v>
      </c>
      <c r="B91" s="102">
        <v>3103013</v>
      </c>
      <c r="C91" s="105" t="s">
        <v>820</v>
      </c>
      <c r="D91" s="104" t="s">
        <v>844</v>
      </c>
      <c r="E91" s="152"/>
      <c r="F91" s="105" t="s">
        <v>123</v>
      </c>
      <c r="G91" s="212">
        <v>0.25</v>
      </c>
      <c r="H91" s="107">
        <v>20</v>
      </c>
      <c r="I91" s="244">
        <f t="shared" si="10"/>
        <v>0.25</v>
      </c>
      <c r="J91" s="153"/>
      <c r="K91" s="106">
        <f t="shared" si="8"/>
        <v>0</v>
      </c>
      <c r="L91" s="108">
        <f t="shared" si="9"/>
        <v>0</v>
      </c>
    </row>
    <row r="92" spans="1:12" s="2" customFormat="1" ht="28.8" x14ac:dyDescent="0.3">
      <c r="A92" s="102">
        <v>17</v>
      </c>
      <c r="B92" s="102">
        <v>3103015</v>
      </c>
      <c r="C92" s="105" t="s">
        <v>822</v>
      </c>
      <c r="D92" s="104" t="s">
        <v>847</v>
      </c>
      <c r="E92" s="152"/>
      <c r="F92" s="105" t="s">
        <v>123</v>
      </c>
      <c r="G92" s="212">
        <v>0.4</v>
      </c>
      <c r="H92" s="107">
        <v>60</v>
      </c>
      <c r="I92" s="244">
        <f t="shared" si="10"/>
        <v>0.4</v>
      </c>
      <c r="J92" s="153"/>
      <c r="K92" s="106">
        <f t="shared" si="8"/>
        <v>0</v>
      </c>
      <c r="L92" s="108">
        <f t="shared" si="9"/>
        <v>0</v>
      </c>
    </row>
    <row r="93" spans="1:12" s="2" customFormat="1" x14ac:dyDescent="0.3">
      <c r="A93" s="102">
        <v>17</v>
      </c>
      <c r="B93" s="102">
        <v>3103016</v>
      </c>
      <c r="C93" s="105" t="s">
        <v>823</v>
      </c>
      <c r="D93" s="104" t="s">
        <v>849</v>
      </c>
      <c r="E93" s="152"/>
      <c r="F93" s="105" t="s">
        <v>123</v>
      </c>
      <c r="G93" s="212">
        <v>0.4</v>
      </c>
      <c r="H93" s="107">
        <v>60</v>
      </c>
      <c r="I93" s="244">
        <f t="shared" si="10"/>
        <v>0.4</v>
      </c>
      <c r="J93" s="153"/>
      <c r="K93" s="106">
        <f t="shared" si="8"/>
        <v>0</v>
      </c>
      <c r="L93" s="108">
        <f t="shared" si="9"/>
        <v>0</v>
      </c>
    </row>
    <row r="94" spans="1:12" s="2" customFormat="1" x14ac:dyDescent="0.3">
      <c r="A94" s="102">
        <v>17</v>
      </c>
      <c r="B94" s="102">
        <v>3103017</v>
      </c>
      <c r="C94" s="105" t="s">
        <v>825</v>
      </c>
      <c r="D94" s="104" t="s">
        <v>851</v>
      </c>
      <c r="E94" s="152"/>
      <c r="F94" s="105" t="s">
        <v>123</v>
      </c>
      <c r="G94" s="212">
        <v>0.08</v>
      </c>
      <c r="H94" s="107">
        <v>50</v>
      </c>
      <c r="I94" s="244">
        <f t="shared" si="10"/>
        <v>0.08</v>
      </c>
      <c r="J94" s="153"/>
      <c r="K94" s="106">
        <f t="shared" si="8"/>
        <v>0</v>
      </c>
      <c r="L94" s="108">
        <f t="shared" si="9"/>
        <v>0</v>
      </c>
    </row>
    <row r="95" spans="1:12" s="2" customFormat="1" ht="57.6" x14ac:dyDescent="0.3">
      <c r="A95" s="102">
        <v>17</v>
      </c>
      <c r="B95" s="102">
        <v>3103018</v>
      </c>
      <c r="C95" s="105" t="s">
        <v>827</v>
      </c>
      <c r="D95" s="104" t="s">
        <v>853</v>
      </c>
      <c r="E95" s="152"/>
      <c r="F95" s="105" t="s">
        <v>123</v>
      </c>
      <c r="G95" s="212">
        <v>0.25</v>
      </c>
      <c r="H95" s="107">
        <v>120</v>
      </c>
      <c r="I95" s="244">
        <f t="shared" si="10"/>
        <v>0.25</v>
      </c>
      <c r="J95" s="153"/>
      <c r="K95" s="106">
        <f t="shared" si="8"/>
        <v>0</v>
      </c>
      <c r="L95" s="108">
        <f t="shared" si="9"/>
        <v>0</v>
      </c>
    </row>
    <row r="96" spans="1:12" s="2" customFormat="1" ht="43.2" x14ac:dyDescent="0.3">
      <c r="A96" s="102">
        <v>17</v>
      </c>
      <c r="B96" s="102">
        <v>3103019</v>
      </c>
      <c r="C96" s="105" t="s">
        <v>829</v>
      </c>
      <c r="D96" s="104" t="s">
        <v>855</v>
      </c>
      <c r="E96" s="152"/>
      <c r="F96" s="105" t="s">
        <v>123</v>
      </c>
      <c r="G96" s="212">
        <v>2.9000000000000001E-2</v>
      </c>
      <c r="H96" s="107">
        <v>20</v>
      </c>
      <c r="I96" s="250">
        <f t="shared" si="10"/>
        <v>2.9000000000000001E-2</v>
      </c>
      <c r="J96" s="153"/>
      <c r="K96" s="106">
        <f t="shared" si="8"/>
        <v>0</v>
      </c>
      <c r="L96" s="108">
        <f t="shared" si="9"/>
        <v>0</v>
      </c>
    </row>
    <row r="97" spans="1:12" s="2" customFormat="1" ht="28.8" x14ac:dyDescent="0.3">
      <c r="A97" s="102">
        <v>17</v>
      </c>
      <c r="B97" s="102">
        <v>3103021</v>
      </c>
      <c r="C97" s="105" t="s">
        <v>831</v>
      </c>
      <c r="D97" s="104" t="s">
        <v>1267</v>
      </c>
      <c r="E97" s="152"/>
      <c r="F97" s="105" t="s">
        <v>123</v>
      </c>
      <c r="G97" s="212">
        <v>1</v>
      </c>
      <c r="H97" s="107">
        <v>90</v>
      </c>
      <c r="I97" s="244">
        <f>+G97</f>
        <v>1</v>
      </c>
      <c r="J97" s="153"/>
      <c r="K97" s="106">
        <f t="shared" si="8"/>
        <v>0</v>
      </c>
      <c r="L97" s="108">
        <f t="shared" si="9"/>
        <v>0</v>
      </c>
    </row>
    <row r="98" spans="1:12" s="2" customFormat="1" ht="28.8" x14ac:dyDescent="0.3">
      <c r="A98" s="102">
        <v>17</v>
      </c>
      <c r="B98" s="102">
        <v>3103022</v>
      </c>
      <c r="C98" s="105" t="s">
        <v>833</v>
      </c>
      <c r="D98" s="104" t="s">
        <v>859</v>
      </c>
      <c r="E98" s="152"/>
      <c r="F98" s="105" t="s">
        <v>123</v>
      </c>
      <c r="G98" s="212">
        <v>0.1</v>
      </c>
      <c r="H98" s="107">
        <v>30</v>
      </c>
      <c r="I98" s="244">
        <f t="shared" si="10"/>
        <v>0.1</v>
      </c>
      <c r="J98" s="153"/>
      <c r="K98" s="106">
        <f t="shared" si="8"/>
        <v>0</v>
      </c>
      <c r="L98" s="108">
        <f t="shared" si="9"/>
        <v>0</v>
      </c>
    </row>
    <row r="99" spans="1:12" s="2" customFormat="1" ht="43.2" x14ac:dyDescent="0.3">
      <c r="A99" s="102">
        <v>17</v>
      </c>
      <c r="B99" s="102">
        <v>3103024</v>
      </c>
      <c r="C99" s="105" t="s">
        <v>835</v>
      </c>
      <c r="D99" s="104" t="s">
        <v>862</v>
      </c>
      <c r="E99" s="152"/>
      <c r="F99" s="105" t="s">
        <v>123</v>
      </c>
      <c r="G99" s="212">
        <v>0.1</v>
      </c>
      <c r="H99" s="107">
        <v>340</v>
      </c>
      <c r="I99" s="244">
        <f t="shared" si="10"/>
        <v>0.1</v>
      </c>
      <c r="J99" s="153"/>
      <c r="K99" s="106">
        <f t="shared" si="8"/>
        <v>0</v>
      </c>
      <c r="L99" s="108">
        <f t="shared" si="9"/>
        <v>0</v>
      </c>
    </row>
    <row r="100" spans="1:12" s="2" customFormat="1" ht="43.2" x14ac:dyDescent="0.3">
      <c r="A100" s="102">
        <v>17</v>
      </c>
      <c r="B100" s="102">
        <v>3103025</v>
      </c>
      <c r="C100" s="105" t="s">
        <v>837</v>
      </c>
      <c r="D100" s="104" t="s">
        <v>864</v>
      </c>
      <c r="E100" s="152"/>
      <c r="F100" s="105" t="s">
        <v>123</v>
      </c>
      <c r="G100" s="212">
        <v>0.08</v>
      </c>
      <c r="H100" s="107">
        <v>30</v>
      </c>
      <c r="I100" s="244">
        <f t="shared" si="10"/>
        <v>0.08</v>
      </c>
      <c r="J100" s="153"/>
      <c r="K100" s="106">
        <f t="shared" si="8"/>
        <v>0</v>
      </c>
      <c r="L100" s="108">
        <f t="shared" si="9"/>
        <v>0</v>
      </c>
    </row>
    <row r="101" spans="1:12" s="2" customFormat="1" ht="28.8" x14ac:dyDescent="0.3">
      <c r="A101" s="102">
        <v>17</v>
      </c>
      <c r="B101" s="102">
        <v>3103026</v>
      </c>
      <c r="C101" s="105" t="s">
        <v>839</v>
      </c>
      <c r="D101" s="104" t="s">
        <v>866</v>
      </c>
      <c r="E101" s="152"/>
      <c r="F101" s="105" t="s">
        <v>123</v>
      </c>
      <c r="G101" s="212">
        <v>1</v>
      </c>
      <c r="H101" s="107">
        <v>95</v>
      </c>
      <c r="I101" s="244">
        <f t="shared" si="10"/>
        <v>1</v>
      </c>
      <c r="J101" s="153"/>
      <c r="K101" s="106">
        <f t="shared" si="8"/>
        <v>0</v>
      </c>
      <c r="L101" s="108">
        <f t="shared" si="9"/>
        <v>0</v>
      </c>
    </row>
    <row r="102" spans="1:12" s="2" customFormat="1" ht="28.8" x14ac:dyDescent="0.3">
      <c r="A102" s="102">
        <v>17</v>
      </c>
      <c r="B102" s="102">
        <v>3103027</v>
      </c>
      <c r="C102" s="105" t="s">
        <v>841</v>
      </c>
      <c r="D102" s="104" t="s">
        <v>868</v>
      </c>
      <c r="E102" s="152"/>
      <c r="F102" s="105" t="s">
        <v>123</v>
      </c>
      <c r="G102" s="212">
        <v>0.1</v>
      </c>
      <c r="H102" s="107">
        <v>45</v>
      </c>
      <c r="I102" s="244">
        <f t="shared" si="10"/>
        <v>0.1</v>
      </c>
      <c r="J102" s="153"/>
      <c r="K102" s="106">
        <f t="shared" si="8"/>
        <v>0</v>
      </c>
      <c r="L102" s="108">
        <f t="shared" si="9"/>
        <v>0</v>
      </c>
    </row>
    <row r="103" spans="1:12" s="2" customFormat="1" ht="43.2" x14ac:dyDescent="0.3">
      <c r="A103" s="102">
        <v>17</v>
      </c>
      <c r="B103" s="102">
        <v>3103028</v>
      </c>
      <c r="C103" s="105" t="s">
        <v>843</v>
      </c>
      <c r="D103" s="104" t="s">
        <v>870</v>
      </c>
      <c r="E103" s="152"/>
      <c r="F103" s="105" t="s">
        <v>123</v>
      </c>
      <c r="G103" s="212">
        <v>0.75</v>
      </c>
      <c r="H103" s="107">
        <v>80</v>
      </c>
      <c r="I103" s="244">
        <f t="shared" si="10"/>
        <v>0.75</v>
      </c>
      <c r="J103" s="153"/>
      <c r="K103" s="106">
        <f t="shared" si="8"/>
        <v>0</v>
      </c>
      <c r="L103" s="108">
        <f t="shared" si="9"/>
        <v>0</v>
      </c>
    </row>
    <row r="104" spans="1:12" s="2" customFormat="1" ht="43.2" x14ac:dyDescent="0.3">
      <c r="A104" s="102">
        <v>17</v>
      </c>
      <c r="B104" s="102">
        <v>3103029</v>
      </c>
      <c r="C104" s="105" t="s">
        <v>845</v>
      </c>
      <c r="D104" s="104" t="s">
        <v>872</v>
      </c>
      <c r="E104" s="152"/>
      <c r="F104" s="105" t="s">
        <v>123</v>
      </c>
      <c r="G104" s="212">
        <v>1</v>
      </c>
      <c r="H104" s="107">
        <v>305</v>
      </c>
      <c r="I104" s="244">
        <f t="shared" si="10"/>
        <v>1</v>
      </c>
      <c r="J104" s="153"/>
      <c r="K104" s="106">
        <f t="shared" si="8"/>
        <v>0</v>
      </c>
      <c r="L104" s="108">
        <f t="shared" si="9"/>
        <v>0</v>
      </c>
    </row>
    <row r="105" spans="1:12" s="2" customFormat="1" x14ac:dyDescent="0.3">
      <c r="A105" s="102">
        <v>17</v>
      </c>
      <c r="B105" s="102">
        <v>3103030</v>
      </c>
      <c r="C105" s="105" t="s">
        <v>846</v>
      </c>
      <c r="D105" s="103" t="s">
        <v>874</v>
      </c>
      <c r="E105" s="152"/>
      <c r="F105" s="105" t="s">
        <v>123</v>
      </c>
      <c r="G105" s="212">
        <v>0.81</v>
      </c>
      <c r="H105" s="107">
        <v>145</v>
      </c>
      <c r="I105" s="244">
        <f t="shared" si="10"/>
        <v>0.81</v>
      </c>
      <c r="J105" s="153"/>
      <c r="K105" s="106">
        <f t="shared" si="8"/>
        <v>0</v>
      </c>
      <c r="L105" s="108">
        <f t="shared" si="9"/>
        <v>0</v>
      </c>
    </row>
    <row r="106" spans="1:12" s="2" customFormat="1" ht="28.8" x14ac:dyDescent="0.3">
      <c r="A106" s="102">
        <v>17</v>
      </c>
      <c r="B106" s="102">
        <v>3103031</v>
      </c>
      <c r="C106" s="105" t="s">
        <v>848</v>
      </c>
      <c r="D106" s="104" t="s">
        <v>1268</v>
      </c>
      <c r="E106" s="152"/>
      <c r="F106" s="105" t="s">
        <v>123</v>
      </c>
      <c r="G106" s="212">
        <v>0.5</v>
      </c>
      <c r="H106" s="107">
        <v>35</v>
      </c>
      <c r="I106" s="244">
        <f t="shared" si="10"/>
        <v>0.5</v>
      </c>
      <c r="J106" s="153"/>
      <c r="K106" s="106">
        <f t="shared" si="8"/>
        <v>0</v>
      </c>
      <c r="L106" s="108">
        <f t="shared" si="9"/>
        <v>0</v>
      </c>
    </row>
    <row r="107" spans="1:12" s="2" customFormat="1" x14ac:dyDescent="0.3">
      <c r="A107" s="102">
        <v>17</v>
      </c>
      <c r="B107" s="102">
        <v>3103032</v>
      </c>
      <c r="C107" s="105" t="s">
        <v>850</v>
      </c>
      <c r="D107" s="104" t="s">
        <v>877</v>
      </c>
      <c r="E107" s="152"/>
      <c r="F107" s="105" t="s">
        <v>123</v>
      </c>
      <c r="G107" s="212">
        <v>1</v>
      </c>
      <c r="H107" s="107">
        <v>25</v>
      </c>
      <c r="I107" s="244">
        <f t="shared" si="10"/>
        <v>1</v>
      </c>
      <c r="J107" s="153"/>
      <c r="K107" s="106">
        <f t="shared" si="8"/>
        <v>0</v>
      </c>
      <c r="L107" s="108">
        <f t="shared" si="9"/>
        <v>0</v>
      </c>
    </row>
    <row r="108" spans="1:12" s="2" customFormat="1" x14ac:dyDescent="0.3">
      <c r="A108" s="102">
        <v>17</v>
      </c>
      <c r="B108" s="102">
        <v>3103033</v>
      </c>
      <c r="C108" s="105" t="s">
        <v>852</v>
      </c>
      <c r="D108" s="104" t="s">
        <v>879</v>
      </c>
      <c r="E108" s="152"/>
      <c r="F108" s="105" t="s">
        <v>123</v>
      </c>
      <c r="G108" s="212">
        <v>1</v>
      </c>
      <c r="H108" s="107">
        <v>40</v>
      </c>
      <c r="I108" s="244">
        <f t="shared" si="10"/>
        <v>1</v>
      </c>
      <c r="J108" s="153"/>
      <c r="K108" s="106">
        <f t="shared" si="8"/>
        <v>0</v>
      </c>
      <c r="L108" s="108">
        <f t="shared" si="9"/>
        <v>0</v>
      </c>
    </row>
    <row r="109" spans="1:12" s="2" customFormat="1" x14ac:dyDescent="0.3">
      <c r="A109" s="102">
        <v>17</v>
      </c>
      <c r="B109" s="102">
        <v>3103034</v>
      </c>
      <c r="C109" s="105" t="s">
        <v>854</v>
      </c>
      <c r="D109" s="104" t="s">
        <v>881</v>
      </c>
      <c r="E109" s="152"/>
      <c r="F109" s="105" t="s">
        <v>123</v>
      </c>
      <c r="G109" s="212">
        <v>1</v>
      </c>
      <c r="H109" s="107">
        <v>40</v>
      </c>
      <c r="I109" s="244">
        <f t="shared" si="10"/>
        <v>1</v>
      </c>
      <c r="J109" s="153"/>
      <c r="K109" s="106">
        <f t="shared" si="8"/>
        <v>0</v>
      </c>
      <c r="L109" s="108">
        <f t="shared" si="9"/>
        <v>0</v>
      </c>
    </row>
    <row r="110" spans="1:12" s="2" customFormat="1" ht="28.8" x14ac:dyDescent="0.3">
      <c r="A110" s="102">
        <v>17</v>
      </c>
      <c r="B110" s="102">
        <v>3103035</v>
      </c>
      <c r="C110" s="105" t="s">
        <v>856</v>
      </c>
      <c r="D110" s="103" t="s">
        <v>883</v>
      </c>
      <c r="E110" s="152"/>
      <c r="F110" s="105" t="s">
        <v>123</v>
      </c>
      <c r="G110" s="212">
        <v>0.01</v>
      </c>
      <c r="H110" s="107">
        <v>110</v>
      </c>
      <c r="I110" s="250">
        <f t="shared" si="10"/>
        <v>0.01</v>
      </c>
      <c r="J110" s="153"/>
      <c r="K110" s="106">
        <f t="shared" si="8"/>
        <v>0</v>
      </c>
      <c r="L110" s="108">
        <f t="shared" si="9"/>
        <v>0</v>
      </c>
    </row>
    <row r="111" spans="1:12" s="2" customFormat="1" x14ac:dyDescent="0.3">
      <c r="A111" s="102">
        <v>17</v>
      </c>
      <c r="B111" s="102">
        <v>3103036</v>
      </c>
      <c r="C111" s="105" t="s">
        <v>857</v>
      </c>
      <c r="D111" s="104" t="s">
        <v>885</v>
      </c>
      <c r="E111" s="152"/>
      <c r="F111" s="105" t="s">
        <v>123</v>
      </c>
      <c r="G111" s="212">
        <v>0.01</v>
      </c>
      <c r="H111" s="107">
        <v>3000</v>
      </c>
      <c r="I111" s="250">
        <f t="shared" si="10"/>
        <v>0.01</v>
      </c>
      <c r="J111" s="153"/>
      <c r="K111" s="106">
        <f t="shared" si="8"/>
        <v>0</v>
      </c>
      <c r="L111" s="108">
        <f t="shared" si="9"/>
        <v>0</v>
      </c>
    </row>
    <row r="112" spans="1:12" s="2" customFormat="1" x14ac:dyDescent="0.3">
      <c r="A112" s="102">
        <v>17</v>
      </c>
      <c r="B112" s="102">
        <v>3103037</v>
      </c>
      <c r="C112" s="105" t="s">
        <v>858</v>
      </c>
      <c r="D112" s="104" t="s">
        <v>887</v>
      </c>
      <c r="E112" s="152"/>
      <c r="F112" s="105" t="s">
        <v>123</v>
      </c>
      <c r="G112" s="212">
        <v>0.5</v>
      </c>
      <c r="H112" s="107">
        <v>50</v>
      </c>
      <c r="I112" s="244">
        <f t="shared" si="10"/>
        <v>0.5</v>
      </c>
      <c r="J112" s="153"/>
      <c r="K112" s="106">
        <f t="shared" si="8"/>
        <v>0</v>
      </c>
      <c r="L112" s="108">
        <f t="shared" si="9"/>
        <v>0</v>
      </c>
    </row>
    <row r="113" spans="1:12" s="2" customFormat="1" x14ac:dyDescent="0.3">
      <c r="A113" s="102">
        <v>17</v>
      </c>
      <c r="B113" s="102">
        <v>3103038</v>
      </c>
      <c r="C113" s="105" t="s">
        <v>860</v>
      </c>
      <c r="D113" s="104" t="s">
        <v>889</v>
      </c>
      <c r="E113" s="152"/>
      <c r="F113" s="105" t="s">
        <v>123</v>
      </c>
      <c r="G113" s="212">
        <v>1</v>
      </c>
      <c r="H113" s="107">
        <v>130</v>
      </c>
      <c r="I113" s="244">
        <f t="shared" si="10"/>
        <v>1</v>
      </c>
      <c r="J113" s="153"/>
      <c r="K113" s="106">
        <f t="shared" si="8"/>
        <v>0</v>
      </c>
      <c r="L113" s="108">
        <f t="shared" si="9"/>
        <v>0</v>
      </c>
    </row>
    <row r="114" spans="1:12" s="2" customFormat="1" x14ac:dyDescent="0.3">
      <c r="A114" s="102">
        <v>17</v>
      </c>
      <c r="B114" s="102">
        <v>3103039</v>
      </c>
      <c r="C114" s="105" t="s">
        <v>861</v>
      </c>
      <c r="D114" s="104" t="s">
        <v>891</v>
      </c>
      <c r="E114" s="152"/>
      <c r="F114" s="105" t="s">
        <v>123</v>
      </c>
      <c r="G114" s="212">
        <v>0.01</v>
      </c>
      <c r="H114" s="107">
        <v>50</v>
      </c>
      <c r="I114" s="250">
        <f t="shared" si="10"/>
        <v>0.01</v>
      </c>
      <c r="J114" s="153"/>
      <c r="K114" s="106">
        <f t="shared" si="8"/>
        <v>0</v>
      </c>
      <c r="L114" s="108">
        <f t="shared" si="9"/>
        <v>0</v>
      </c>
    </row>
    <row r="115" spans="1:12" s="2" customFormat="1" x14ac:dyDescent="0.3">
      <c r="A115" s="102">
        <v>17</v>
      </c>
      <c r="B115" s="102">
        <v>3103040</v>
      </c>
      <c r="C115" s="105" t="s">
        <v>863</v>
      </c>
      <c r="D115" s="104" t="s">
        <v>893</v>
      </c>
      <c r="E115" s="152"/>
      <c r="F115" s="105" t="s">
        <v>123</v>
      </c>
      <c r="G115" s="212">
        <v>0.01</v>
      </c>
      <c r="H115" s="107">
        <v>400</v>
      </c>
      <c r="I115" s="250">
        <f t="shared" si="10"/>
        <v>0.01</v>
      </c>
      <c r="J115" s="153"/>
      <c r="K115" s="106">
        <f t="shared" si="8"/>
        <v>0</v>
      </c>
      <c r="L115" s="108">
        <f t="shared" si="9"/>
        <v>0</v>
      </c>
    </row>
    <row r="116" spans="1:12" s="2" customFormat="1" ht="28.8" x14ac:dyDescent="0.3">
      <c r="A116" s="102">
        <v>17</v>
      </c>
      <c r="B116" s="102">
        <v>3103041</v>
      </c>
      <c r="C116" s="105" t="s">
        <v>865</v>
      </c>
      <c r="D116" s="104" t="s">
        <v>895</v>
      </c>
      <c r="E116" s="152"/>
      <c r="F116" s="105" t="s">
        <v>123</v>
      </c>
      <c r="G116" s="212">
        <v>0.25</v>
      </c>
      <c r="H116" s="107">
        <v>20</v>
      </c>
      <c r="I116" s="244">
        <f t="shared" si="10"/>
        <v>0.25</v>
      </c>
      <c r="J116" s="153"/>
      <c r="K116" s="106">
        <f t="shared" si="8"/>
        <v>0</v>
      </c>
      <c r="L116" s="108">
        <f t="shared" si="9"/>
        <v>0</v>
      </c>
    </row>
    <row r="117" spans="1:12" s="2" customFormat="1" x14ac:dyDescent="0.3">
      <c r="A117" s="102">
        <v>17</v>
      </c>
      <c r="B117" s="102">
        <v>3103042</v>
      </c>
      <c r="C117" s="105" t="s">
        <v>867</v>
      </c>
      <c r="D117" s="104" t="s">
        <v>897</v>
      </c>
      <c r="E117" s="152"/>
      <c r="F117" s="105" t="s">
        <v>123</v>
      </c>
      <c r="G117" s="212">
        <v>0.25</v>
      </c>
      <c r="H117" s="107">
        <v>55</v>
      </c>
      <c r="I117" s="244">
        <f t="shared" si="10"/>
        <v>0.25</v>
      </c>
      <c r="J117" s="153"/>
      <c r="K117" s="106">
        <f t="shared" si="8"/>
        <v>0</v>
      </c>
      <c r="L117" s="108">
        <f t="shared" si="9"/>
        <v>0</v>
      </c>
    </row>
    <row r="118" spans="1:12" s="2" customFormat="1" x14ac:dyDescent="0.3">
      <c r="A118" s="102">
        <v>17</v>
      </c>
      <c r="B118" s="102">
        <v>3103043</v>
      </c>
      <c r="C118" s="105" t="s">
        <v>869</v>
      </c>
      <c r="D118" s="104" t="s">
        <v>899</v>
      </c>
      <c r="E118" s="152"/>
      <c r="F118" s="105" t="s">
        <v>123</v>
      </c>
      <c r="G118" s="212">
        <v>0.25</v>
      </c>
      <c r="H118" s="107">
        <v>40</v>
      </c>
      <c r="I118" s="244">
        <f t="shared" si="10"/>
        <v>0.25</v>
      </c>
      <c r="J118" s="153"/>
      <c r="K118" s="106">
        <f t="shared" si="8"/>
        <v>0</v>
      </c>
      <c r="L118" s="108">
        <f t="shared" si="9"/>
        <v>0</v>
      </c>
    </row>
    <row r="119" spans="1:12" s="2" customFormat="1" x14ac:dyDescent="0.3">
      <c r="A119" s="102">
        <v>17</v>
      </c>
      <c r="B119" s="102">
        <v>3103044</v>
      </c>
      <c r="C119" s="105" t="s">
        <v>871</v>
      </c>
      <c r="D119" s="104" t="s">
        <v>901</v>
      </c>
      <c r="E119" s="152"/>
      <c r="F119" s="105" t="s">
        <v>123</v>
      </c>
      <c r="G119" s="212">
        <v>0.2</v>
      </c>
      <c r="H119" s="107">
        <v>45</v>
      </c>
      <c r="I119" s="244">
        <f t="shared" si="10"/>
        <v>0.2</v>
      </c>
      <c r="J119" s="153"/>
      <c r="K119" s="106">
        <f t="shared" si="8"/>
        <v>0</v>
      </c>
      <c r="L119" s="108">
        <f t="shared" si="9"/>
        <v>0</v>
      </c>
    </row>
    <row r="120" spans="1:12" s="2" customFormat="1" ht="43.2" x14ac:dyDescent="0.3">
      <c r="A120" s="102">
        <v>17</v>
      </c>
      <c r="B120" s="102">
        <v>3103045</v>
      </c>
      <c r="C120" s="105" t="s">
        <v>873</v>
      </c>
      <c r="D120" s="104" t="s">
        <v>903</v>
      </c>
      <c r="E120" s="181"/>
      <c r="F120" s="105" t="s">
        <v>123</v>
      </c>
      <c r="G120" s="212">
        <v>0.04</v>
      </c>
      <c r="H120" s="107">
        <v>3000</v>
      </c>
      <c r="I120" s="246">
        <f>+G120</f>
        <v>0.04</v>
      </c>
      <c r="J120" s="153"/>
      <c r="K120" s="106">
        <f t="shared" si="8"/>
        <v>0</v>
      </c>
      <c r="L120" s="108">
        <f t="shared" si="9"/>
        <v>0</v>
      </c>
    </row>
    <row r="121" spans="1:12" s="2" customFormat="1" ht="43.2" x14ac:dyDescent="0.3">
      <c r="A121" s="102">
        <v>17</v>
      </c>
      <c r="B121" s="102">
        <v>3103046</v>
      </c>
      <c r="C121" s="105" t="s">
        <v>875</v>
      </c>
      <c r="D121" s="104" t="s">
        <v>905</v>
      </c>
      <c r="E121" s="152"/>
      <c r="F121" s="105" t="s">
        <v>123</v>
      </c>
      <c r="G121" s="212">
        <v>0.05</v>
      </c>
      <c r="H121" s="107">
        <v>3000</v>
      </c>
      <c r="I121" s="246">
        <f t="shared" ref="I121:I125" si="11">+G121</f>
        <v>0.05</v>
      </c>
      <c r="J121" s="153"/>
      <c r="K121" s="106">
        <f t="shared" si="8"/>
        <v>0</v>
      </c>
      <c r="L121" s="108">
        <f t="shared" si="9"/>
        <v>0</v>
      </c>
    </row>
    <row r="122" spans="1:12" s="2" customFormat="1" ht="43.2" x14ac:dyDescent="0.3">
      <c r="A122" s="102">
        <v>17</v>
      </c>
      <c r="B122" s="102">
        <v>3103047</v>
      </c>
      <c r="C122" s="105" t="s">
        <v>876</v>
      </c>
      <c r="D122" s="104" t="s">
        <v>907</v>
      </c>
      <c r="E122" s="181"/>
      <c r="F122" s="105" t="s">
        <v>123</v>
      </c>
      <c r="G122" s="212">
        <v>4.4999999999999998E-2</v>
      </c>
      <c r="H122" s="107">
        <v>3000</v>
      </c>
      <c r="I122" s="246">
        <f t="shared" si="11"/>
        <v>4.4999999999999998E-2</v>
      </c>
      <c r="J122" s="153"/>
      <c r="K122" s="106">
        <f t="shared" si="8"/>
        <v>0</v>
      </c>
      <c r="L122" s="108">
        <f t="shared" si="9"/>
        <v>0</v>
      </c>
    </row>
    <row r="123" spans="1:12" s="2" customFormat="1" ht="43.2" x14ac:dyDescent="0.3">
      <c r="A123" s="102">
        <v>17</v>
      </c>
      <c r="B123" s="102">
        <v>3103048</v>
      </c>
      <c r="C123" s="105" t="s">
        <v>878</v>
      </c>
      <c r="D123" s="104" t="s">
        <v>909</v>
      </c>
      <c r="E123" s="181"/>
      <c r="F123" s="105" t="s">
        <v>123</v>
      </c>
      <c r="G123" s="212">
        <v>4.4999999999999998E-2</v>
      </c>
      <c r="H123" s="107">
        <v>1500</v>
      </c>
      <c r="I123" s="246">
        <f t="shared" si="11"/>
        <v>4.4999999999999998E-2</v>
      </c>
      <c r="J123" s="153"/>
      <c r="K123" s="106">
        <f t="shared" si="8"/>
        <v>0</v>
      </c>
      <c r="L123" s="108">
        <f t="shared" si="9"/>
        <v>0</v>
      </c>
    </row>
    <row r="124" spans="1:12" s="2" customFormat="1" ht="28.8" x14ac:dyDescent="0.3">
      <c r="A124" s="102">
        <v>17</v>
      </c>
      <c r="B124" s="102">
        <v>3103049</v>
      </c>
      <c r="C124" s="105" t="s">
        <v>880</v>
      </c>
      <c r="D124" s="104" t="s">
        <v>911</v>
      </c>
      <c r="E124" s="181"/>
      <c r="F124" s="105" t="s">
        <v>123</v>
      </c>
      <c r="G124" s="212">
        <v>2.7E-2</v>
      </c>
      <c r="H124" s="107">
        <v>3000</v>
      </c>
      <c r="I124" s="246">
        <f t="shared" si="11"/>
        <v>2.7E-2</v>
      </c>
      <c r="J124" s="153"/>
      <c r="K124" s="106">
        <f t="shared" si="8"/>
        <v>0</v>
      </c>
      <c r="L124" s="108">
        <f t="shared" si="9"/>
        <v>0</v>
      </c>
    </row>
    <row r="125" spans="1:12" s="2" customFormat="1" ht="28.8" x14ac:dyDescent="0.3">
      <c r="A125" s="102">
        <v>17</v>
      </c>
      <c r="B125" s="102">
        <v>3103050</v>
      </c>
      <c r="C125" s="105" t="s">
        <v>882</v>
      </c>
      <c r="D125" s="104" t="s">
        <v>913</v>
      </c>
      <c r="E125" s="181"/>
      <c r="F125" s="105" t="s">
        <v>123</v>
      </c>
      <c r="G125" s="212">
        <v>0.15</v>
      </c>
      <c r="H125" s="107">
        <v>200</v>
      </c>
      <c r="I125" s="246">
        <f t="shared" si="11"/>
        <v>0.15</v>
      </c>
      <c r="J125" s="153"/>
      <c r="K125" s="106">
        <f t="shared" si="8"/>
        <v>0</v>
      </c>
      <c r="L125" s="108">
        <f t="shared" si="9"/>
        <v>0</v>
      </c>
    </row>
    <row r="126" spans="1:12" s="2" customFormat="1" x14ac:dyDescent="0.3">
      <c r="A126" s="102">
        <v>17</v>
      </c>
      <c r="B126" s="102">
        <v>3103051</v>
      </c>
      <c r="C126" s="105" t="s">
        <v>884</v>
      </c>
      <c r="D126" s="104" t="s">
        <v>915</v>
      </c>
      <c r="E126" s="152"/>
      <c r="F126" s="105" t="s">
        <v>123</v>
      </c>
      <c r="G126" s="212">
        <v>0.96</v>
      </c>
      <c r="H126" s="107">
        <v>10</v>
      </c>
      <c r="I126" s="244">
        <f t="shared" si="10"/>
        <v>0.96</v>
      </c>
      <c r="J126" s="153"/>
      <c r="K126" s="106">
        <f t="shared" si="8"/>
        <v>0</v>
      </c>
      <c r="L126" s="108">
        <f t="shared" si="9"/>
        <v>0</v>
      </c>
    </row>
    <row r="127" spans="1:12" s="2" customFormat="1" ht="28.8" x14ac:dyDescent="0.3">
      <c r="A127" s="102">
        <v>17</v>
      </c>
      <c r="B127" s="102">
        <v>3103052</v>
      </c>
      <c r="C127" s="105" t="s">
        <v>886</v>
      </c>
      <c r="D127" s="104" t="s">
        <v>917</v>
      </c>
      <c r="E127" s="181"/>
      <c r="F127" s="105" t="s">
        <v>123</v>
      </c>
      <c r="G127" s="212">
        <v>0.15</v>
      </c>
      <c r="H127" s="107">
        <v>200</v>
      </c>
      <c r="I127" s="250">
        <f>+G127</f>
        <v>0.15</v>
      </c>
      <c r="J127" s="153"/>
      <c r="K127" s="106">
        <f t="shared" si="8"/>
        <v>0</v>
      </c>
      <c r="L127" s="108">
        <f t="shared" si="9"/>
        <v>0</v>
      </c>
    </row>
    <row r="128" spans="1:12" s="2" customFormat="1" ht="28.8" x14ac:dyDescent="0.3">
      <c r="A128" s="102">
        <v>17</v>
      </c>
      <c r="B128" s="102">
        <v>3103053</v>
      </c>
      <c r="C128" s="105" t="s">
        <v>888</v>
      </c>
      <c r="D128" s="104" t="s">
        <v>919</v>
      </c>
      <c r="E128" s="181"/>
      <c r="F128" s="105" t="s">
        <v>123</v>
      </c>
      <c r="G128" s="212">
        <v>0.125</v>
      </c>
      <c r="H128" s="107">
        <v>1100</v>
      </c>
      <c r="I128" s="250">
        <f t="shared" ref="I128:I130" si="12">+G128</f>
        <v>0.125</v>
      </c>
      <c r="J128" s="153"/>
      <c r="K128" s="106">
        <f t="shared" si="8"/>
        <v>0</v>
      </c>
      <c r="L128" s="108">
        <f t="shared" si="9"/>
        <v>0</v>
      </c>
    </row>
    <row r="129" spans="1:12" s="2" customFormat="1" x14ac:dyDescent="0.3">
      <c r="A129" s="102">
        <v>17</v>
      </c>
      <c r="B129" s="102">
        <v>3103054</v>
      </c>
      <c r="C129" s="105" t="s">
        <v>890</v>
      </c>
      <c r="D129" s="104" t="s">
        <v>921</v>
      </c>
      <c r="E129" s="181"/>
      <c r="F129" s="105" t="s">
        <v>123</v>
      </c>
      <c r="G129" s="212">
        <v>0.08</v>
      </c>
      <c r="H129" s="107">
        <v>2900</v>
      </c>
      <c r="I129" s="250">
        <f t="shared" si="12"/>
        <v>0.08</v>
      </c>
      <c r="J129" s="153"/>
      <c r="K129" s="106">
        <f t="shared" si="8"/>
        <v>0</v>
      </c>
      <c r="L129" s="108">
        <f t="shared" si="9"/>
        <v>0</v>
      </c>
    </row>
    <row r="130" spans="1:12" s="2" customFormat="1" x14ac:dyDescent="0.3">
      <c r="A130" s="102">
        <v>17</v>
      </c>
      <c r="B130" s="102">
        <v>3103055</v>
      </c>
      <c r="C130" s="105" t="s">
        <v>892</v>
      </c>
      <c r="D130" s="104" t="s">
        <v>923</v>
      </c>
      <c r="E130" s="181"/>
      <c r="F130" s="105" t="s">
        <v>123</v>
      </c>
      <c r="G130" s="212">
        <v>1.7050000000000001</v>
      </c>
      <c r="H130" s="107">
        <v>60</v>
      </c>
      <c r="I130" s="250">
        <f t="shared" si="12"/>
        <v>1.7050000000000001</v>
      </c>
      <c r="J130" s="153"/>
      <c r="K130" s="106">
        <f t="shared" si="8"/>
        <v>0</v>
      </c>
      <c r="L130" s="108">
        <f t="shared" si="9"/>
        <v>0</v>
      </c>
    </row>
    <row r="131" spans="1:12" s="2" customFormat="1" x14ac:dyDescent="0.3">
      <c r="A131" s="102">
        <v>17</v>
      </c>
      <c r="B131" s="102">
        <v>3103056</v>
      </c>
      <c r="C131" s="105" t="s">
        <v>894</v>
      </c>
      <c r="D131" s="104" t="s">
        <v>925</v>
      </c>
      <c r="E131" s="152"/>
      <c r="F131" s="105" t="s">
        <v>123</v>
      </c>
      <c r="G131" s="212">
        <v>0.1</v>
      </c>
      <c r="H131" s="107">
        <v>20</v>
      </c>
      <c r="I131" s="244">
        <f t="shared" si="10"/>
        <v>0.1</v>
      </c>
      <c r="J131" s="153"/>
      <c r="K131" s="106">
        <f t="shared" si="8"/>
        <v>0</v>
      </c>
      <c r="L131" s="108">
        <f t="shared" si="9"/>
        <v>0</v>
      </c>
    </row>
    <row r="132" spans="1:12" s="2" customFormat="1" ht="16.5" customHeight="1" x14ac:dyDescent="0.3">
      <c r="A132" s="102">
        <v>17</v>
      </c>
      <c r="B132" s="102">
        <v>3103057</v>
      </c>
      <c r="C132" s="105" t="s">
        <v>896</v>
      </c>
      <c r="D132" s="104" t="s">
        <v>927</v>
      </c>
      <c r="E132" s="152"/>
      <c r="F132" s="105" t="s">
        <v>123</v>
      </c>
      <c r="G132" s="212">
        <v>0.1</v>
      </c>
      <c r="H132" s="107">
        <v>50</v>
      </c>
      <c r="I132" s="244">
        <f t="shared" si="10"/>
        <v>0.1</v>
      </c>
      <c r="J132" s="153"/>
      <c r="K132" s="106">
        <f t="shared" si="8"/>
        <v>0</v>
      </c>
      <c r="L132" s="108">
        <f t="shared" si="9"/>
        <v>0</v>
      </c>
    </row>
    <row r="133" spans="1:12" s="2" customFormat="1" ht="28.8" x14ac:dyDescent="0.3">
      <c r="A133" s="102">
        <v>17</v>
      </c>
      <c r="B133" s="102">
        <v>3103058</v>
      </c>
      <c r="C133" s="105" t="s">
        <v>898</v>
      </c>
      <c r="D133" s="104" t="s">
        <v>929</v>
      </c>
      <c r="E133" s="152"/>
      <c r="F133" s="105" t="s">
        <v>123</v>
      </c>
      <c r="G133" s="212">
        <v>0.4</v>
      </c>
      <c r="H133" s="107">
        <v>10</v>
      </c>
      <c r="I133" s="244">
        <f t="shared" si="10"/>
        <v>0.4</v>
      </c>
      <c r="J133" s="153"/>
      <c r="K133" s="106">
        <f t="shared" si="8"/>
        <v>0</v>
      </c>
      <c r="L133" s="108">
        <f t="shared" si="9"/>
        <v>0</v>
      </c>
    </row>
    <row r="134" spans="1:12" s="2" customFormat="1" x14ac:dyDescent="0.3">
      <c r="A134" s="102">
        <v>17</v>
      </c>
      <c r="B134" s="102">
        <v>3103059</v>
      </c>
      <c r="C134" s="105" t="s">
        <v>900</v>
      </c>
      <c r="D134" s="104" t="s">
        <v>931</v>
      </c>
      <c r="E134" s="152"/>
      <c r="F134" s="105" t="s">
        <v>123</v>
      </c>
      <c r="G134" s="212">
        <v>0.3</v>
      </c>
      <c r="H134" s="107">
        <v>10</v>
      </c>
      <c r="I134" s="244">
        <f t="shared" si="10"/>
        <v>0.3</v>
      </c>
      <c r="J134" s="153"/>
      <c r="K134" s="106">
        <f t="shared" ref="K134:K197" si="13">(G134*J134)/I134</f>
        <v>0</v>
      </c>
      <c r="L134" s="108">
        <f t="shared" ref="L134:L197" si="14">ROUND(K134*H134,2)</f>
        <v>0</v>
      </c>
    </row>
    <row r="135" spans="1:12" s="2" customFormat="1" x14ac:dyDescent="0.3">
      <c r="A135" s="102">
        <v>17</v>
      </c>
      <c r="B135" s="102">
        <v>3103060</v>
      </c>
      <c r="C135" s="105" t="s">
        <v>902</v>
      </c>
      <c r="D135" s="104" t="s">
        <v>933</v>
      </c>
      <c r="E135" s="152"/>
      <c r="F135" s="105" t="s">
        <v>123</v>
      </c>
      <c r="G135" s="212">
        <v>0.3</v>
      </c>
      <c r="H135" s="107">
        <v>10</v>
      </c>
      <c r="I135" s="244">
        <f t="shared" si="10"/>
        <v>0.3</v>
      </c>
      <c r="J135" s="153"/>
      <c r="K135" s="106">
        <f t="shared" si="13"/>
        <v>0</v>
      </c>
      <c r="L135" s="108">
        <f t="shared" si="14"/>
        <v>0</v>
      </c>
    </row>
    <row r="136" spans="1:12" s="2" customFormat="1" x14ac:dyDescent="0.3">
      <c r="A136" s="102">
        <v>17</v>
      </c>
      <c r="B136" s="102">
        <v>3103061</v>
      </c>
      <c r="C136" s="105" t="s">
        <v>904</v>
      </c>
      <c r="D136" s="104" t="s">
        <v>935</v>
      </c>
      <c r="E136" s="152"/>
      <c r="F136" s="105" t="s">
        <v>123</v>
      </c>
      <c r="G136" s="212">
        <v>7.0000000000000007E-2</v>
      </c>
      <c r="H136" s="107">
        <v>10</v>
      </c>
      <c r="I136" s="244">
        <f t="shared" si="10"/>
        <v>7.0000000000000007E-2</v>
      </c>
      <c r="J136" s="153"/>
      <c r="K136" s="106">
        <f t="shared" si="13"/>
        <v>0</v>
      </c>
      <c r="L136" s="108">
        <f t="shared" si="14"/>
        <v>0</v>
      </c>
    </row>
    <row r="137" spans="1:12" s="2" customFormat="1" x14ac:dyDescent="0.3">
      <c r="A137" s="102">
        <v>17</v>
      </c>
      <c r="B137" s="102">
        <v>3103062</v>
      </c>
      <c r="C137" s="105" t="s">
        <v>906</v>
      </c>
      <c r="D137" s="104" t="s">
        <v>937</v>
      </c>
      <c r="E137" s="152"/>
      <c r="F137" s="105" t="s">
        <v>774</v>
      </c>
      <c r="G137" s="212">
        <v>1</v>
      </c>
      <c r="H137" s="107">
        <v>85</v>
      </c>
      <c r="I137" s="244">
        <f t="shared" ref="I137:I197" si="15">+G137</f>
        <v>1</v>
      </c>
      <c r="J137" s="153"/>
      <c r="K137" s="106">
        <f t="shared" si="13"/>
        <v>0</v>
      </c>
      <c r="L137" s="108">
        <f t="shared" si="14"/>
        <v>0</v>
      </c>
    </row>
    <row r="138" spans="1:12" s="2" customFormat="1" x14ac:dyDescent="0.3">
      <c r="A138" s="102">
        <v>17</v>
      </c>
      <c r="B138" s="102">
        <v>3103063</v>
      </c>
      <c r="C138" s="105" t="s">
        <v>908</v>
      </c>
      <c r="D138" s="104" t="s">
        <v>939</v>
      </c>
      <c r="E138" s="152"/>
      <c r="F138" s="105" t="s">
        <v>123</v>
      </c>
      <c r="G138" s="212">
        <v>0.2</v>
      </c>
      <c r="H138" s="107">
        <v>65</v>
      </c>
      <c r="I138" s="244">
        <f t="shared" si="15"/>
        <v>0.2</v>
      </c>
      <c r="J138" s="153"/>
      <c r="K138" s="106">
        <f t="shared" si="13"/>
        <v>0</v>
      </c>
      <c r="L138" s="108">
        <f t="shared" si="14"/>
        <v>0</v>
      </c>
    </row>
    <row r="139" spans="1:12" s="2" customFormat="1" x14ac:dyDescent="0.3">
      <c r="A139" s="102">
        <v>17</v>
      </c>
      <c r="B139" s="102">
        <v>3103064</v>
      </c>
      <c r="C139" s="105" t="s">
        <v>910</v>
      </c>
      <c r="D139" s="104" t="s">
        <v>941</v>
      </c>
      <c r="E139" s="152"/>
      <c r="F139" s="105" t="s">
        <v>123</v>
      </c>
      <c r="G139" s="212">
        <v>0.2</v>
      </c>
      <c r="H139" s="107">
        <v>50</v>
      </c>
      <c r="I139" s="244">
        <f t="shared" si="15"/>
        <v>0.2</v>
      </c>
      <c r="J139" s="153"/>
      <c r="K139" s="106">
        <f t="shared" si="13"/>
        <v>0</v>
      </c>
      <c r="L139" s="108">
        <f t="shared" si="14"/>
        <v>0</v>
      </c>
    </row>
    <row r="140" spans="1:12" s="2" customFormat="1" x14ac:dyDescent="0.3">
      <c r="A140" s="102">
        <v>17</v>
      </c>
      <c r="B140" s="102">
        <v>3103065</v>
      </c>
      <c r="C140" s="105" t="s">
        <v>912</v>
      </c>
      <c r="D140" s="104" t="s">
        <v>943</v>
      </c>
      <c r="E140" s="152"/>
      <c r="F140" s="105" t="s">
        <v>774</v>
      </c>
      <c r="G140" s="212">
        <v>1</v>
      </c>
      <c r="H140" s="107">
        <v>20</v>
      </c>
      <c r="I140" s="244">
        <f t="shared" si="15"/>
        <v>1</v>
      </c>
      <c r="J140" s="153"/>
      <c r="K140" s="106">
        <f t="shared" si="13"/>
        <v>0</v>
      </c>
      <c r="L140" s="108">
        <f t="shared" si="14"/>
        <v>0</v>
      </c>
    </row>
    <row r="141" spans="1:12" s="2" customFormat="1" x14ac:dyDescent="0.3">
      <c r="A141" s="102">
        <v>17</v>
      </c>
      <c r="B141" s="102">
        <v>3103066</v>
      </c>
      <c r="C141" s="105" t="s">
        <v>914</v>
      </c>
      <c r="D141" s="104" t="s">
        <v>945</v>
      </c>
      <c r="E141" s="152"/>
      <c r="F141" s="105" t="s">
        <v>123</v>
      </c>
      <c r="G141" s="212">
        <v>0.2</v>
      </c>
      <c r="H141" s="107">
        <v>20</v>
      </c>
      <c r="I141" s="244">
        <f t="shared" si="15"/>
        <v>0.2</v>
      </c>
      <c r="J141" s="153"/>
      <c r="K141" s="106">
        <f t="shared" si="13"/>
        <v>0</v>
      </c>
      <c r="L141" s="108">
        <f t="shared" si="14"/>
        <v>0</v>
      </c>
    </row>
    <row r="142" spans="1:12" s="2" customFormat="1" x14ac:dyDescent="0.3">
      <c r="A142" s="102">
        <v>17</v>
      </c>
      <c r="B142" s="102">
        <v>3103067</v>
      </c>
      <c r="C142" s="105" t="s">
        <v>916</v>
      </c>
      <c r="D142" s="104" t="s">
        <v>947</v>
      </c>
      <c r="E142" s="152"/>
      <c r="F142" s="105" t="s">
        <v>123</v>
      </c>
      <c r="G142" s="212">
        <v>0.16500000000000001</v>
      </c>
      <c r="H142" s="107">
        <v>100</v>
      </c>
      <c r="I142" s="244">
        <f>+G142</f>
        <v>0.16500000000000001</v>
      </c>
      <c r="J142" s="153"/>
      <c r="K142" s="106">
        <f t="shared" si="13"/>
        <v>0</v>
      </c>
      <c r="L142" s="108">
        <f t="shared" si="14"/>
        <v>0</v>
      </c>
    </row>
    <row r="143" spans="1:12" s="2" customFormat="1" x14ac:dyDescent="0.3">
      <c r="A143" s="102">
        <v>17</v>
      </c>
      <c r="B143" s="102">
        <v>3103068</v>
      </c>
      <c r="C143" s="105" t="s">
        <v>918</v>
      </c>
      <c r="D143" s="104" t="s">
        <v>1236</v>
      </c>
      <c r="E143" s="152"/>
      <c r="F143" s="105" t="s">
        <v>123</v>
      </c>
      <c r="G143" s="212">
        <v>0.15</v>
      </c>
      <c r="H143" s="107">
        <v>40</v>
      </c>
      <c r="I143" s="244">
        <f t="shared" si="15"/>
        <v>0.15</v>
      </c>
      <c r="J143" s="153"/>
      <c r="K143" s="106">
        <f t="shared" si="13"/>
        <v>0</v>
      </c>
      <c r="L143" s="108">
        <f t="shared" si="14"/>
        <v>0</v>
      </c>
    </row>
    <row r="144" spans="1:12" s="2" customFormat="1" ht="28.8" x14ac:dyDescent="0.3">
      <c r="A144" s="102">
        <v>17</v>
      </c>
      <c r="B144" s="102">
        <v>3103069</v>
      </c>
      <c r="C144" s="105" t="s">
        <v>920</v>
      </c>
      <c r="D144" s="104" t="s">
        <v>950</v>
      </c>
      <c r="E144" s="152"/>
      <c r="F144" s="105" t="s">
        <v>123</v>
      </c>
      <c r="G144" s="212">
        <v>0.15</v>
      </c>
      <c r="H144" s="107">
        <v>50</v>
      </c>
      <c r="I144" s="244">
        <f>+G144</f>
        <v>0.15</v>
      </c>
      <c r="J144" s="153"/>
      <c r="K144" s="106">
        <f t="shared" si="13"/>
        <v>0</v>
      </c>
      <c r="L144" s="108">
        <f t="shared" si="14"/>
        <v>0</v>
      </c>
    </row>
    <row r="145" spans="1:12" s="2" customFormat="1" x14ac:dyDescent="0.3">
      <c r="A145" s="102">
        <v>17</v>
      </c>
      <c r="B145" s="102">
        <v>3103070</v>
      </c>
      <c r="C145" s="105" t="s">
        <v>922</v>
      </c>
      <c r="D145" s="104" t="s">
        <v>952</v>
      </c>
      <c r="E145" s="152"/>
      <c r="F145" s="105" t="s">
        <v>123</v>
      </c>
      <c r="G145" s="212">
        <v>0.1</v>
      </c>
      <c r="H145" s="107">
        <v>80</v>
      </c>
      <c r="I145" s="244">
        <f t="shared" si="15"/>
        <v>0.1</v>
      </c>
      <c r="J145" s="153"/>
      <c r="K145" s="106">
        <f t="shared" si="13"/>
        <v>0</v>
      </c>
      <c r="L145" s="108">
        <f t="shared" si="14"/>
        <v>0</v>
      </c>
    </row>
    <row r="146" spans="1:12" s="2" customFormat="1" ht="28.8" x14ac:dyDescent="0.3">
      <c r="A146" s="102">
        <v>17</v>
      </c>
      <c r="B146" s="102">
        <v>3103071</v>
      </c>
      <c r="C146" s="105" t="s">
        <v>924</v>
      </c>
      <c r="D146" s="104" t="s">
        <v>954</v>
      </c>
      <c r="E146" s="152"/>
      <c r="F146" s="105" t="s">
        <v>123</v>
      </c>
      <c r="G146" s="212">
        <v>0.05</v>
      </c>
      <c r="H146" s="107">
        <v>50</v>
      </c>
      <c r="I146" s="244">
        <f t="shared" si="15"/>
        <v>0.05</v>
      </c>
      <c r="J146" s="153"/>
      <c r="K146" s="106">
        <f t="shared" si="13"/>
        <v>0</v>
      </c>
      <c r="L146" s="108">
        <f t="shared" si="14"/>
        <v>0</v>
      </c>
    </row>
    <row r="147" spans="1:12" s="2" customFormat="1" x14ac:dyDescent="0.3">
      <c r="A147" s="102">
        <v>17</v>
      </c>
      <c r="B147" s="102">
        <v>3103072</v>
      </c>
      <c r="C147" s="105" t="s">
        <v>926</v>
      </c>
      <c r="D147" s="104" t="s">
        <v>956</v>
      </c>
      <c r="E147" s="152"/>
      <c r="F147" s="105" t="s">
        <v>123</v>
      </c>
      <c r="G147" s="212">
        <v>0.1</v>
      </c>
      <c r="H147" s="107">
        <v>20</v>
      </c>
      <c r="I147" s="244">
        <f t="shared" si="15"/>
        <v>0.1</v>
      </c>
      <c r="J147" s="153"/>
      <c r="K147" s="106">
        <f t="shared" si="13"/>
        <v>0</v>
      </c>
      <c r="L147" s="108">
        <f t="shared" si="14"/>
        <v>0</v>
      </c>
    </row>
    <row r="148" spans="1:12" s="2" customFormat="1" x14ac:dyDescent="0.3">
      <c r="A148" s="102">
        <v>17</v>
      </c>
      <c r="B148" s="102">
        <v>3103076</v>
      </c>
      <c r="C148" s="105" t="s">
        <v>928</v>
      </c>
      <c r="D148" s="103" t="s">
        <v>960</v>
      </c>
      <c r="E148" s="152"/>
      <c r="F148" s="105" t="s">
        <v>123</v>
      </c>
      <c r="G148" s="212">
        <v>1.4E-2</v>
      </c>
      <c r="H148" s="107">
        <v>140</v>
      </c>
      <c r="I148" s="250">
        <f t="shared" si="15"/>
        <v>1.4E-2</v>
      </c>
      <c r="J148" s="153"/>
      <c r="K148" s="106">
        <f t="shared" si="13"/>
        <v>0</v>
      </c>
      <c r="L148" s="108">
        <f t="shared" si="14"/>
        <v>0</v>
      </c>
    </row>
    <row r="149" spans="1:12" s="2" customFormat="1" x14ac:dyDescent="0.3">
      <c r="A149" s="102">
        <v>17</v>
      </c>
      <c r="B149" s="102">
        <v>3103077</v>
      </c>
      <c r="C149" s="105" t="s">
        <v>930</v>
      </c>
      <c r="D149" s="104" t="s">
        <v>962</v>
      </c>
      <c r="E149" s="152"/>
      <c r="F149" s="105" t="s">
        <v>123</v>
      </c>
      <c r="G149" s="212">
        <v>0.3</v>
      </c>
      <c r="H149" s="107">
        <v>5</v>
      </c>
      <c r="I149" s="244">
        <f t="shared" si="15"/>
        <v>0.3</v>
      </c>
      <c r="J149" s="153"/>
      <c r="K149" s="106">
        <f t="shared" si="13"/>
        <v>0</v>
      </c>
      <c r="L149" s="108">
        <f t="shared" si="14"/>
        <v>0</v>
      </c>
    </row>
    <row r="150" spans="1:12" s="2" customFormat="1" ht="28.8" x14ac:dyDescent="0.3">
      <c r="A150" s="102">
        <v>17</v>
      </c>
      <c r="B150" s="102">
        <v>3103078</v>
      </c>
      <c r="C150" s="105" t="s">
        <v>932</v>
      </c>
      <c r="D150" s="104" t="s">
        <v>964</v>
      </c>
      <c r="E150" s="152"/>
      <c r="F150" s="105" t="s">
        <v>123</v>
      </c>
      <c r="G150" s="212">
        <v>0.13</v>
      </c>
      <c r="H150" s="107">
        <v>20</v>
      </c>
      <c r="I150" s="244">
        <f t="shared" si="15"/>
        <v>0.13</v>
      </c>
      <c r="J150" s="153"/>
      <c r="K150" s="106">
        <f t="shared" si="13"/>
        <v>0</v>
      </c>
      <c r="L150" s="108">
        <f t="shared" si="14"/>
        <v>0</v>
      </c>
    </row>
    <row r="151" spans="1:12" s="2" customFormat="1" x14ac:dyDescent="0.3">
      <c r="A151" s="102">
        <v>17</v>
      </c>
      <c r="B151" s="102">
        <v>3103079</v>
      </c>
      <c r="C151" s="105" t="s">
        <v>934</v>
      </c>
      <c r="D151" s="104" t="s">
        <v>966</v>
      </c>
      <c r="E151" s="152"/>
      <c r="F151" s="105" t="s">
        <v>123</v>
      </c>
      <c r="G151" s="212">
        <v>0.05</v>
      </c>
      <c r="H151" s="107">
        <v>9</v>
      </c>
      <c r="I151" s="250">
        <f t="shared" si="15"/>
        <v>0.05</v>
      </c>
      <c r="J151" s="153"/>
      <c r="K151" s="106">
        <f t="shared" si="13"/>
        <v>0</v>
      </c>
      <c r="L151" s="108">
        <f t="shared" si="14"/>
        <v>0</v>
      </c>
    </row>
    <row r="152" spans="1:12" s="2" customFormat="1" ht="28.8" x14ac:dyDescent="0.3">
      <c r="A152" s="102">
        <v>17</v>
      </c>
      <c r="B152" s="102">
        <v>3103080</v>
      </c>
      <c r="C152" s="105" t="s">
        <v>936</v>
      </c>
      <c r="D152" s="104" t="s">
        <v>968</v>
      </c>
      <c r="E152" s="152"/>
      <c r="F152" s="105" t="s">
        <v>123</v>
      </c>
      <c r="G152" s="212">
        <v>0.25</v>
      </c>
      <c r="H152" s="107">
        <v>10</v>
      </c>
      <c r="I152" s="244">
        <f t="shared" si="15"/>
        <v>0.25</v>
      </c>
      <c r="J152" s="153"/>
      <c r="K152" s="106">
        <f t="shared" si="13"/>
        <v>0</v>
      </c>
      <c r="L152" s="108">
        <f t="shared" si="14"/>
        <v>0</v>
      </c>
    </row>
    <row r="153" spans="1:12" s="2" customFormat="1" x14ac:dyDescent="0.3">
      <c r="A153" s="102">
        <v>17</v>
      </c>
      <c r="B153" s="102">
        <v>3103081</v>
      </c>
      <c r="C153" s="105" t="s">
        <v>938</v>
      </c>
      <c r="D153" s="104" t="s">
        <v>970</v>
      </c>
      <c r="E153" s="152"/>
      <c r="F153" s="105" t="s">
        <v>123</v>
      </c>
      <c r="G153" s="212">
        <v>0.4</v>
      </c>
      <c r="H153" s="107">
        <v>20</v>
      </c>
      <c r="I153" s="244">
        <f t="shared" si="15"/>
        <v>0.4</v>
      </c>
      <c r="J153" s="153"/>
      <c r="K153" s="106">
        <f t="shared" si="13"/>
        <v>0</v>
      </c>
      <c r="L153" s="108">
        <f t="shared" si="14"/>
        <v>0</v>
      </c>
    </row>
    <row r="154" spans="1:12" s="2" customFormat="1" x14ac:dyDescent="0.3">
      <c r="A154" s="102">
        <v>17</v>
      </c>
      <c r="B154" s="102">
        <v>3103082</v>
      </c>
      <c r="C154" s="105" t="s">
        <v>940</v>
      </c>
      <c r="D154" s="104" t="s">
        <v>972</v>
      </c>
      <c r="E154" s="152"/>
      <c r="F154" s="105" t="s">
        <v>123</v>
      </c>
      <c r="G154" s="212">
        <v>0.4</v>
      </c>
      <c r="H154" s="107">
        <v>10</v>
      </c>
      <c r="I154" s="244">
        <f t="shared" si="15"/>
        <v>0.4</v>
      </c>
      <c r="J154" s="153"/>
      <c r="K154" s="106">
        <f t="shared" si="13"/>
        <v>0</v>
      </c>
      <c r="L154" s="108">
        <f t="shared" si="14"/>
        <v>0</v>
      </c>
    </row>
    <row r="155" spans="1:12" s="2" customFormat="1" x14ac:dyDescent="0.3">
      <c r="A155" s="102">
        <v>17</v>
      </c>
      <c r="B155" s="102">
        <v>3103083</v>
      </c>
      <c r="C155" s="105" t="s">
        <v>942</v>
      </c>
      <c r="D155" s="104" t="s">
        <v>974</v>
      </c>
      <c r="E155" s="152"/>
      <c r="F155" s="105" t="s">
        <v>218</v>
      </c>
      <c r="G155" s="212">
        <v>0.5</v>
      </c>
      <c r="H155" s="213">
        <v>2000</v>
      </c>
      <c r="I155" s="244">
        <f t="shared" si="15"/>
        <v>0.5</v>
      </c>
      <c r="J155" s="158"/>
      <c r="K155" s="106">
        <f t="shared" si="13"/>
        <v>0</v>
      </c>
      <c r="L155" s="108">
        <f t="shared" si="14"/>
        <v>0</v>
      </c>
    </row>
    <row r="156" spans="1:12" s="2" customFormat="1" ht="28.8" x14ac:dyDescent="0.3">
      <c r="A156" s="102">
        <v>17</v>
      </c>
      <c r="B156" s="102">
        <v>3103084</v>
      </c>
      <c r="C156" s="105" t="s">
        <v>944</v>
      </c>
      <c r="D156" s="104" t="s">
        <v>976</v>
      </c>
      <c r="E156" s="152"/>
      <c r="F156" s="105" t="s">
        <v>218</v>
      </c>
      <c r="G156" s="212">
        <v>0.5</v>
      </c>
      <c r="H156" s="213">
        <v>335</v>
      </c>
      <c r="I156" s="244">
        <f t="shared" si="15"/>
        <v>0.5</v>
      </c>
      <c r="J156" s="158"/>
      <c r="K156" s="106">
        <f t="shared" si="13"/>
        <v>0</v>
      </c>
      <c r="L156" s="108">
        <f t="shared" si="14"/>
        <v>0</v>
      </c>
    </row>
    <row r="157" spans="1:12" s="2" customFormat="1" ht="28.8" x14ac:dyDescent="0.3">
      <c r="A157" s="102">
        <v>17</v>
      </c>
      <c r="B157" s="102">
        <v>3103085</v>
      </c>
      <c r="C157" s="105" t="s">
        <v>946</v>
      </c>
      <c r="D157" s="104" t="s">
        <v>978</v>
      </c>
      <c r="E157" s="152"/>
      <c r="F157" s="105" t="s">
        <v>218</v>
      </c>
      <c r="G157" s="212">
        <v>0.5</v>
      </c>
      <c r="H157" s="213">
        <v>8</v>
      </c>
      <c r="I157" s="244">
        <f t="shared" si="15"/>
        <v>0.5</v>
      </c>
      <c r="J157" s="158"/>
      <c r="K157" s="106">
        <f t="shared" si="13"/>
        <v>0</v>
      </c>
      <c r="L157" s="108">
        <f t="shared" si="14"/>
        <v>0</v>
      </c>
    </row>
    <row r="158" spans="1:12" s="2" customFormat="1" x14ac:dyDescent="0.3">
      <c r="A158" s="102">
        <v>17</v>
      </c>
      <c r="B158" s="102">
        <v>3103086</v>
      </c>
      <c r="C158" s="105" t="s">
        <v>948</v>
      </c>
      <c r="D158" s="104" t="s">
        <v>980</v>
      </c>
      <c r="E158" s="152"/>
      <c r="F158" s="105" t="s">
        <v>218</v>
      </c>
      <c r="G158" s="212">
        <v>1.5</v>
      </c>
      <c r="H158" s="213">
        <v>400</v>
      </c>
      <c r="I158" s="244">
        <f>+G158</f>
        <v>1.5</v>
      </c>
      <c r="J158" s="158"/>
      <c r="K158" s="106">
        <f t="shared" si="13"/>
        <v>0</v>
      </c>
      <c r="L158" s="108">
        <f t="shared" si="14"/>
        <v>0</v>
      </c>
    </row>
    <row r="159" spans="1:12" s="2" customFormat="1" x14ac:dyDescent="0.3">
      <c r="A159" s="102">
        <v>17</v>
      </c>
      <c r="B159" s="102">
        <v>3103087</v>
      </c>
      <c r="C159" s="105" t="s">
        <v>949</v>
      </c>
      <c r="D159" s="104" t="s">
        <v>982</v>
      </c>
      <c r="E159" s="152"/>
      <c r="F159" s="105" t="s">
        <v>218</v>
      </c>
      <c r="G159" s="212">
        <v>1</v>
      </c>
      <c r="H159" s="213">
        <v>120</v>
      </c>
      <c r="I159" s="244">
        <f>+G159</f>
        <v>1</v>
      </c>
      <c r="J159" s="158"/>
      <c r="K159" s="106">
        <f t="shared" si="13"/>
        <v>0</v>
      </c>
      <c r="L159" s="108">
        <f t="shared" si="14"/>
        <v>0</v>
      </c>
    </row>
    <row r="160" spans="1:12" s="2" customFormat="1" x14ac:dyDescent="0.3">
      <c r="A160" s="102">
        <v>17</v>
      </c>
      <c r="B160" s="102">
        <v>3103088</v>
      </c>
      <c r="C160" s="105" t="s">
        <v>951</v>
      </c>
      <c r="D160" s="104" t="s">
        <v>984</v>
      </c>
      <c r="E160" s="152"/>
      <c r="F160" s="105" t="s">
        <v>218</v>
      </c>
      <c r="G160" s="212">
        <v>1.5</v>
      </c>
      <c r="H160" s="213">
        <v>240</v>
      </c>
      <c r="I160" s="244">
        <f>+G160</f>
        <v>1.5</v>
      </c>
      <c r="J160" s="158"/>
      <c r="K160" s="106">
        <f t="shared" si="13"/>
        <v>0</v>
      </c>
      <c r="L160" s="108">
        <f t="shared" si="14"/>
        <v>0</v>
      </c>
    </row>
    <row r="161" spans="1:12" s="2" customFormat="1" x14ac:dyDescent="0.3">
      <c r="A161" s="102">
        <v>17</v>
      </c>
      <c r="B161" s="102">
        <v>3103089</v>
      </c>
      <c r="C161" s="105" t="s">
        <v>953</v>
      </c>
      <c r="D161" s="104" t="s">
        <v>986</v>
      </c>
      <c r="E161" s="152"/>
      <c r="F161" s="105" t="s">
        <v>218</v>
      </c>
      <c r="G161" s="212">
        <v>1</v>
      </c>
      <c r="H161" s="213">
        <v>60</v>
      </c>
      <c r="I161" s="244">
        <f>+G161</f>
        <v>1</v>
      </c>
      <c r="J161" s="158"/>
      <c r="K161" s="106">
        <f t="shared" si="13"/>
        <v>0</v>
      </c>
      <c r="L161" s="108">
        <f t="shared" si="14"/>
        <v>0</v>
      </c>
    </row>
    <row r="162" spans="1:12" s="2" customFormat="1" x14ac:dyDescent="0.3">
      <c r="A162" s="102">
        <v>17</v>
      </c>
      <c r="B162" s="102">
        <v>3103090</v>
      </c>
      <c r="C162" s="105" t="s">
        <v>955</v>
      </c>
      <c r="D162" s="104" t="s">
        <v>988</v>
      </c>
      <c r="E162" s="152"/>
      <c r="F162" s="105" t="s">
        <v>218</v>
      </c>
      <c r="G162" s="212">
        <v>0.5</v>
      </c>
      <c r="H162" s="213">
        <v>1200</v>
      </c>
      <c r="I162" s="244">
        <f t="shared" si="15"/>
        <v>0.5</v>
      </c>
      <c r="J162" s="158"/>
      <c r="K162" s="106">
        <f t="shared" si="13"/>
        <v>0</v>
      </c>
      <c r="L162" s="108">
        <f t="shared" si="14"/>
        <v>0</v>
      </c>
    </row>
    <row r="163" spans="1:12" s="2" customFormat="1" x14ac:dyDescent="0.3">
      <c r="A163" s="102">
        <v>17</v>
      </c>
      <c r="B163" s="102">
        <v>3103091</v>
      </c>
      <c r="C163" s="105" t="s">
        <v>1170</v>
      </c>
      <c r="D163" s="104" t="s">
        <v>990</v>
      </c>
      <c r="E163" s="152"/>
      <c r="F163" s="105" t="s">
        <v>218</v>
      </c>
      <c r="G163" s="212">
        <v>0.5</v>
      </c>
      <c r="H163" s="213">
        <v>600</v>
      </c>
      <c r="I163" s="244">
        <f t="shared" si="15"/>
        <v>0.5</v>
      </c>
      <c r="J163" s="158"/>
      <c r="K163" s="106">
        <f t="shared" si="13"/>
        <v>0</v>
      </c>
      <c r="L163" s="108">
        <f t="shared" si="14"/>
        <v>0</v>
      </c>
    </row>
    <row r="164" spans="1:12" s="2" customFormat="1" ht="16.5" customHeight="1" x14ac:dyDescent="0.3">
      <c r="A164" s="102">
        <v>17</v>
      </c>
      <c r="B164" s="102">
        <v>3103092</v>
      </c>
      <c r="C164" s="105" t="s">
        <v>957</v>
      </c>
      <c r="D164" s="104" t="s">
        <v>992</v>
      </c>
      <c r="E164" s="152"/>
      <c r="F164" s="105" t="s">
        <v>218</v>
      </c>
      <c r="G164" s="212">
        <v>0.27500000000000002</v>
      </c>
      <c r="H164" s="213">
        <v>120</v>
      </c>
      <c r="I164" s="244">
        <f t="shared" si="15"/>
        <v>0.27500000000000002</v>
      </c>
      <c r="J164" s="158"/>
      <c r="K164" s="106">
        <f t="shared" si="13"/>
        <v>0</v>
      </c>
      <c r="L164" s="108">
        <f t="shared" si="14"/>
        <v>0</v>
      </c>
    </row>
    <row r="165" spans="1:12" s="2" customFormat="1" ht="28.8" x14ac:dyDescent="0.3">
      <c r="A165" s="102">
        <v>17</v>
      </c>
      <c r="B165" s="102">
        <v>3103093</v>
      </c>
      <c r="C165" s="105" t="s">
        <v>958</v>
      </c>
      <c r="D165" s="103" t="s">
        <v>994</v>
      </c>
      <c r="E165" s="152"/>
      <c r="F165" s="105" t="s">
        <v>218</v>
      </c>
      <c r="G165" s="212">
        <v>1.5</v>
      </c>
      <c r="H165" s="213">
        <v>80</v>
      </c>
      <c r="I165" s="244">
        <f t="shared" si="15"/>
        <v>1.5</v>
      </c>
      <c r="J165" s="158"/>
      <c r="K165" s="106">
        <f t="shared" si="13"/>
        <v>0</v>
      </c>
      <c r="L165" s="108">
        <f t="shared" si="14"/>
        <v>0</v>
      </c>
    </row>
    <row r="166" spans="1:12" s="2" customFormat="1" x14ac:dyDescent="0.3">
      <c r="A166" s="102">
        <v>17</v>
      </c>
      <c r="B166" s="102">
        <v>3103094</v>
      </c>
      <c r="C166" s="105" t="s">
        <v>959</v>
      </c>
      <c r="D166" s="104" t="s">
        <v>996</v>
      </c>
      <c r="E166" s="152"/>
      <c r="F166" s="105" t="s">
        <v>218</v>
      </c>
      <c r="G166" s="212">
        <v>0.5</v>
      </c>
      <c r="H166" s="213">
        <v>800</v>
      </c>
      <c r="I166" s="244">
        <f t="shared" si="15"/>
        <v>0.5</v>
      </c>
      <c r="J166" s="158"/>
      <c r="K166" s="106">
        <f t="shared" si="13"/>
        <v>0</v>
      </c>
      <c r="L166" s="108">
        <f t="shared" si="14"/>
        <v>0</v>
      </c>
    </row>
    <row r="167" spans="1:12" s="2" customFormat="1" x14ac:dyDescent="0.3">
      <c r="A167" s="102">
        <v>17</v>
      </c>
      <c r="B167" s="102">
        <v>3103095</v>
      </c>
      <c r="C167" s="105" t="s">
        <v>961</v>
      </c>
      <c r="D167" s="104" t="s">
        <v>998</v>
      </c>
      <c r="E167" s="152"/>
      <c r="F167" s="105" t="s">
        <v>218</v>
      </c>
      <c r="G167" s="212">
        <v>0.25</v>
      </c>
      <c r="H167" s="213">
        <v>200</v>
      </c>
      <c r="I167" s="244">
        <f t="shared" si="15"/>
        <v>0.25</v>
      </c>
      <c r="J167" s="158"/>
      <c r="K167" s="106">
        <f t="shared" si="13"/>
        <v>0</v>
      </c>
      <c r="L167" s="108">
        <f t="shared" si="14"/>
        <v>0</v>
      </c>
    </row>
    <row r="168" spans="1:12" s="2" customFormat="1" x14ac:dyDescent="0.3">
      <c r="A168" s="102">
        <v>17</v>
      </c>
      <c r="B168" s="102">
        <v>3103096</v>
      </c>
      <c r="C168" s="105" t="s">
        <v>963</v>
      </c>
      <c r="D168" s="104" t="s">
        <v>1000</v>
      </c>
      <c r="E168" s="152"/>
      <c r="F168" s="105" t="s">
        <v>218</v>
      </c>
      <c r="G168" s="212">
        <v>0.25</v>
      </c>
      <c r="H168" s="213">
        <v>160</v>
      </c>
      <c r="I168" s="244">
        <f t="shared" si="15"/>
        <v>0.25</v>
      </c>
      <c r="J168" s="158"/>
      <c r="K168" s="106">
        <f t="shared" si="13"/>
        <v>0</v>
      </c>
      <c r="L168" s="108">
        <f t="shared" si="14"/>
        <v>0</v>
      </c>
    </row>
    <row r="169" spans="1:12" s="2" customFormat="1" x14ac:dyDescent="0.3">
      <c r="A169" s="102">
        <v>17</v>
      </c>
      <c r="B169" s="102">
        <v>3103097</v>
      </c>
      <c r="C169" s="105" t="s">
        <v>965</v>
      </c>
      <c r="D169" s="104" t="s">
        <v>1002</v>
      </c>
      <c r="E169" s="152"/>
      <c r="F169" s="105" t="s">
        <v>218</v>
      </c>
      <c r="G169" s="212">
        <v>0.5</v>
      </c>
      <c r="H169" s="213">
        <v>600</v>
      </c>
      <c r="I169" s="244">
        <f t="shared" si="15"/>
        <v>0.5</v>
      </c>
      <c r="J169" s="158"/>
      <c r="K169" s="106">
        <f t="shared" si="13"/>
        <v>0</v>
      </c>
      <c r="L169" s="108">
        <f t="shared" si="14"/>
        <v>0</v>
      </c>
    </row>
    <row r="170" spans="1:12" s="2" customFormat="1" ht="28.8" x14ac:dyDescent="0.3">
      <c r="A170" s="102">
        <v>17</v>
      </c>
      <c r="B170" s="102">
        <v>3103098</v>
      </c>
      <c r="C170" s="105" t="s">
        <v>967</v>
      </c>
      <c r="D170" s="104" t="s">
        <v>1004</v>
      </c>
      <c r="E170" s="152"/>
      <c r="F170" s="105" t="s">
        <v>218</v>
      </c>
      <c r="G170" s="212">
        <v>0.25</v>
      </c>
      <c r="H170" s="213">
        <v>150</v>
      </c>
      <c r="I170" s="244">
        <f t="shared" si="15"/>
        <v>0.25</v>
      </c>
      <c r="J170" s="158"/>
      <c r="K170" s="106">
        <f t="shared" si="13"/>
        <v>0</v>
      </c>
      <c r="L170" s="108">
        <f t="shared" si="14"/>
        <v>0</v>
      </c>
    </row>
    <row r="171" spans="1:12" s="2" customFormat="1" x14ac:dyDescent="0.3">
      <c r="A171" s="102">
        <v>17</v>
      </c>
      <c r="B171" s="102">
        <v>3103099</v>
      </c>
      <c r="C171" s="105" t="s">
        <v>969</v>
      </c>
      <c r="D171" s="103" t="s">
        <v>1006</v>
      </c>
      <c r="E171" s="152"/>
      <c r="F171" s="105" t="s">
        <v>13</v>
      </c>
      <c r="G171" s="212">
        <v>1</v>
      </c>
      <c r="H171" s="213">
        <v>310</v>
      </c>
      <c r="I171" s="244">
        <f t="shared" si="15"/>
        <v>1</v>
      </c>
      <c r="J171" s="159"/>
      <c r="K171" s="106">
        <f t="shared" si="13"/>
        <v>0</v>
      </c>
      <c r="L171" s="108">
        <f t="shared" si="14"/>
        <v>0</v>
      </c>
    </row>
    <row r="172" spans="1:12" s="2" customFormat="1" x14ac:dyDescent="0.3">
      <c r="A172" s="102">
        <v>17</v>
      </c>
      <c r="B172" s="102">
        <v>3103100</v>
      </c>
      <c r="C172" s="105" t="s">
        <v>971</v>
      </c>
      <c r="D172" s="103" t="s">
        <v>1008</v>
      </c>
      <c r="E172" s="152"/>
      <c r="F172" s="105" t="s">
        <v>13</v>
      </c>
      <c r="G172" s="212">
        <v>1</v>
      </c>
      <c r="H172" s="213">
        <v>60</v>
      </c>
      <c r="I172" s="244">
        <f t="shared" si="15"/>
        <v>1</v>
      </c>
      <c r="J172" s="159"/>
      <c r="K172" s="106">
        <f t="shared" si="13"/>
        <v>0</v>
      </c>
      <c r="L172" s="108">
        <f t="shared" si="14"/>
        <v>0</v>
      </c>
    </row>
    <row r="173" spans="1:12" s="2" customFormat="1" x14ac:dyDescent="0.3">
      <c r="A173" s="102">
        <v>17</v>
      </c>
      <c r="B173" s="102">
        <v>3103101</v>
      </c>
      <c r="C173" s="105" t="s">
        <v>973</v>
      </c>
      <c r="D173" s="103" t="s">
        <v>1010</v>
      </c>
      <c r="E173" s="152"/>
      <c r="F173" s="105" t="s">
        <v>13</v>
      </c>
      <c r="G173" s="212">
        <v>1</v>
      </c>
      <c r="H173" s="213">
        <v>120</v>
      </c>
      <c r="I173" s="244">
        <f t="shared" si="15"/>
        <v>1</v>
      </c>
      <c r="J173" s="159"/>
      <c r="K173" s="106">
        <f t="shared" si="13"/>
        <v>0</v>
      </c>
      <c r="L173" s="108">
        <f t="shared" si="14"/>
        <v>0</v>
      </c>
    </row>
    <row r="174" spans="1:12" s="2" customFormat="1" x14ac:dyDescent="0.3">
      <c r="A174" s="102">
        <v>17</v>
      </c>
      <c r="B174" s="102">
        <v>3103102</v>
      </c>
      <c r="C174" s="105" t="s">
        <v>975</v>
      </c>
      <c r="D174" s="103" t="s">
        <v>1012</v>
      </c>
      <c r="E174" s="152"/>
      <c r="F174" s="105" t="s">
        <v>13</v>
      </c>
      <c r="G174" s="212">
        <v>1</v>
      </c>
      <c r="H174" s="213">
        <v>40</v>
      </c>
      <c r="I174" s="244">
        <f t="shared" si="15"/>
        <v>1</v>
      </c>
      <c r="J174" s="159"/>
      <c r="K174" s="106">
        <f t="shared" si="13"/>
        <v>0</v>
      </c>
      <c r="L174" s="108">
        <f t="shared" si="14"/>
        <v>0</v>
      </c>
    </row>
    <row r="175" spans="1:12" s="2" customFormat="1" x14ac:dyDescent="0.3">
      <c r="A175" s="102">
        <v>17</v>
      </c>
      <c r="B175" s="102">
        <v>3103103</v>
      </c>
      <c r="C175" s="105" t="s">
        <v>977</v>
      </c>
      <c r="D175" s="103" t="s">
        <v>1014</v>
      </c>
      <c r="E175" s="152"/>
      <c r="F175" s="105" t="s">
        <v>13</v>
      </c>
      <c r="G175" s="212">
        <v>1</v>
      </c>
      <c r="H175" s="213">
        <v>290</v>
      </c>
      <c r="I175" s="244">
        <f t="shared" si="15"/>
        <v>1</v>
      </c>
      <c r="J175" s="159"/>
      <c r="K175" s="106">
        <f t="shared" si="13"/>
        <v>0</v>
      </c>
      <c r="L175" s="108">
        <f t="shared" si="14"/>
        <v>0</v>
      </c>
    </row>
    <row r="176" spans="1:12" s="2" customFormat="1" x14ac:dyDescent="0.3">
      <c r="A176" s="102">
        <v>17</v>
      </c>
      <c r="B176" s="102">
        <v>3103104</v>
      </c>
      <c r="C176" s="105" t="s">
        <v>979</v>
      </c>
      <c r="D176" s="103" t="s">
        <v>1016</v>
      </c>
      <c r="E176" s="152"/>
      <c r="F176" s="105" t="s">
        <v>13</v>
      </c>
      <c r="G176" s="212">
        <v>1</v>
      </c>
      <c r="H176" s="213">
        <v>140</v>
      </c>
      <c r="I176" s="244">
        <f t="shared" si="15"/>
        <v>1</v>
      </c>
      <c r="J176" s="159"/>
      <c r="K176" s="106">
        <f t="shared" si="13"/>
        <v>0</v>
      </c>
      <c r="L176" s="108">
        <f t="shared" si="14"/>
        <v>0</v>
      </c>
    </row>
    <row r="177" spans="1:12" s="2" customFormat="1" x14ac:dyDescent="0.3">
      <c r="A177" s="102">
        <v>17</v>
      </c>
      <c r="B177" s="102">
        <v>3103105</v>
      </c>
      <c r="C177" s="105" t="s">
        <v>981</v>
      </c>
      <c r="D177" s="103" t="s">
        <v>1018</v>
      </c>
      <c r="E177" s="152"/>
      <c r="F177" s="105" t="s">
        <v>13</v>
      </c>
      <c r="G177" s="212">
        <v>1</v>
      </c>
      <c r="H177" s="213">
        <v>200</v>
      </c>
      <c r="I177" s="244">
        <f t="shared" si="15"/>
        <v>1</v>
      </c>
      <c r="J177" s="159"/>
      <c r="K177" s="106">
        <f t="shared" si="13"/>
        <v>0</v>
      </c>
      <c r="L177" s="108">
        <f t="shared" si="14"/>
        <v>0</v>
      </c>
    </row>
    <row r="178" spans="1:12" s="2" customFormat="1" ht="28.8" x14ac:dyDescent="0.3">
      <c r="A178" s="102">
        <v>17</v>
      </c>
      <c r="B178" s="102">
        <v>3103106</v>
      </c>
      <c r="C178" s="105" t="s">
        <v>983</v>
      </c>
      <c r="D178" s="103" t="s">
        <v>1020</v>
      </c>
      <c r="E178" s="152"/>
      <c r="F178" s="105" t="s">
        <v>13</v>
      </c>
      <c r="G178" s="212">
        <v>1</v>
      </c>
      <c r="H178" s="213">
        <v>300</v>
      </c>
      <c r="I178" s="244">
        <f t="shared" si="15"/>
        <v>1</v>
      </c>
      <c r="J178" s="159"/>
      <c r="K178" s="106">
        <f t="shared" si="13"/>
        <v>0</v>
      </c>
      <c r="L178" s="108">
        <f t="shared" si="14"/>
        <v>0</v>
      </c>
    </row>
    <row r="179" spans="1:12" s="2" customFormat="1" ht="28.8" x14ac:dyDescent="0.3">
      <c r="A179" s="102">
        <v>17</v>
      </c>
      <c r="B179" s="102">
        <v>3103107</v>
      </c>
      <c r="C179" s="105" t="s">
        <v>985</v>
      </c>
      <c r="D179" s="103" t="s">
        <v>1022</v>
      </c>
      <c r="E179" s="152"/>
      <c r="F179" s="105" t="s">
        <v>13</v>
      </c>
      <c r="G179" s="212">
        <v>1</v>
      </c>
      <c r="H179" s="213">
        <v>160</v>
      </c>
      <c r="I179" s="244">
        <f t="shared" si="15"/>
        <v>1</v>
      </c>
      <c r="J179" s="159"/>
      <c r="K179" s="106">
        <f t="shared" si="13"/>
        <v>0</v>
      </c>
      <c r="L179" s="108">
        <f t="shared" si="14"/>
        <v>0</v>
      </c>
    </row>
    <row r="180" spans="1:12" s="2" customFormat="1" ht="28.8" x14ac:dyDescent="0.3">
      <c r="A180" s="102">
        <v>17</v>
      </c>
      <c r="B180" s="102">
        <v>3103108</v>
      </c>
      <c r="C180" s="105" t="s">
        <v>987</v>
      </c>
      <c r="D180" s="103" t="s">
        <v>1024</v>
      </c>
      <c r="E180" s="152"/>
      <c r="F180" s="105" t="s">
        <v>13</v>
      </c>
      <c r="G180" s="212">
        <v>1</v>
      </c>
      <c r="H180" s="213">
        <v>80</v>
      </c>
      <c r="I180" s="244">
        <f t="shared" si="15"/>
        <v>1</v>
      </c>
      <c r="J180" s="158"/>
      <c r="K180" s="106">
        <f t="shared" si="13"/>
        <v>0</v>
      </c>
      <c r="L180" s="108">
        <f t="shared" si="14"/>
        <v>0</v>
      </c>
    </row>
    <row r="181" spans="1:12" s="2" customFormat="1" ht="28.8" x14ac:dyDescent="0.3">
      <c r="A181" s="102">
        <v>17</v>
      </c>
      <c r="B181" s="102">
        <v>3103109</v>
      </c>
      <c r="C181" s="105" t="s">
        <v>989</v>
      </c>
      <c r="D181" s="103" t="s">
        <v>1026</v>
      </c>
      <c r="E181" s="152"/>
      <c r="F181" s="105" t="s">
        <v>13</v>
      </c>
      <c r="G181" s="212">
        <v>1</v>
      </c>
      <c r="H181" s="213">
        <v>300</v>
      </c>
      <c r="I181" s="244">
        <f t="shared" si="15"/>
        <v>1</v>
      </c>
      <c r="J181" s="158"/>
      <c r="K181" s="106">
        <f t="shared" si="13"/>
        <v>0</v>
      </c>
      <c r="L181" s="108">
        <f t="shared" si="14"/>
        <v>0</v>
      </c>
    </row>
    <row r="182" spans="1:12" s="2" customFormat="1" x14ac:dyDescent="0.3">
      <c r="A182" s="102">
        <v>17</v>
      </c>
      <c r="B182" s="102">
        <v>3103110</v>
      </c>
      <c r="C182" s="105" t="s">
        <v>991</v>
      </c>
      <c r="D182" s="103" t="s">
        <v>1028</v>
      </c>
      <c r="E182" s="152"/>
      <c r="F182" s="105" t="s">
        <v>13</v>
      </c>
      <c r="G182" s="212">
        <v>1</v>
      </c>
      <c r="H182" s="213">
        <v>60</v>
      </c>
      <c r="I182" s="244">
        <f t="shared" si="15"/>
        <v>1</v>
      </c>
      <c r="J182" s="158"/>
      <c r="K182" s="106">
        <f t="shared" si="13"/>
        <v>0</v>
      </c>
      <c r="L182" s="108">
        <f t="shared" si="14"/>
        <v>0</v>
      </c>
    </row>
    <row r="183" spans="1:12" s="2" customFormat="1" ht="28.8" x14ac:dyDescent="0.3">
      <c r="A183" s="102">
        <v>17</v>
      </c>
      <c r="B183" s="102">
        <v>3103111</v>
      </c>
      <c r="C183" s="105" t="s">
        <v>993</v>
      </c>
      <c r="D183" s="103" t="s">
        <v>1030</v>
      </c>
      <c r="E183" s="152"/>
      <c r="F183" s="105" t="s">
        <v>13</v>
      </c>
      <c r="G183" s="212">
        <v>1</v>
      </c>
      <c r="H183" s="213">
        <v>200</v>
      </c>
      <c r="I183" s="244">
        <f t="shared" si="15"/>
        <v>1</v>
      </c>
      <c r="J183" s="158"/>
      <c r="K183" s="106">
        <f t="shared" si="13"/>
        <v>0</v>
      </c>
      <c r="L183" s="108">
        <f t="shared" si="14"/>
        <v>0</v>
      </c>
    </row>
    <row r="184" spans="1:12" s="2" customFormat="1" ht="28.8" x14ac:dyDescent="0.3">
      <c r="A184" s="102">
        <v>17</v>
      </c>
      <c r="B184" s="102">
        <v>3103112</v>
      </c>
      <c r="C184" s="105" t="s">
        <v>995</v>
      </c>
      <c r="D184" s="103" t="s">
        <v>1032</v>
      </c>
      <c r="E184" s="152"/>
      <c r="F184" s="105" t="s">
        <v>13</v>
      </c>
      <c r="G184" s="212">
        <v>1</v>
      </c>
      <c r="H184" s="213">
        <v>60</v>
      </c>
      <c r="I184" s="244">
        <f t="shared" si="15"/>
        <v>1</v>
      </c>
      <c r="J184" s="158"/>
      <c r="K184" s="106">
        <f t="shared" si="13"/>
        <v>0</v>
      </c>
      <c r="L184" s="108">
        <f t="shared" si="14"/>
        <v>0</v>
      </c>
    </row>
    <row r="185" spans="1:12" s="2" customFormat="1" ht="28.8" x14ac:dyDescent="0.3">
      <c r="A185" s="102">
        <v>17</v>
      </c>
      <c r="B185" s="102">
        <v>3103113</v>
      </c>
      <c r="C185" s="105" t="s">
        <v>997</v>
      </c>
      <c r="D185" s="103" t="s">
        <v>1034</v>
      </c>
      <c r="E185" s="152"/>
      <c r="F185" s="105" t="s">
        <v>13</v>
      </c>
      <c r="G185" s="212">
        <v>1</v>
      </c>
      <c r="H185" s="213">
        <v>60</v>
      </c>
      <c r="I185" s="244">
        <f t="shared" si="15"/>
        <v>1</v>
      </c>
      <c r="J185" s="158"/>
      <c r="K185" s="106">
        <f t="shared" si="13"/>
        <v>0</v>
      </c>
      <c r="L185" s="108">
        <f t="shared" si="14"/>
        <v>0</v>
      </c>
    </row>
    <row r="186" spans="1:12" s="2" customFormat="1" ht="28.8" x14ac:dyDescent="0.3">
      <c r="A186" s="102">
        <v>17</v>
      </c>
      <c r="B186" s="102">
        <v>3103114</v>
      </c>
      <c r="C186" s="105" t="s">
        <v>999</v>
      </c>
      <c r="D186" s="103" t="s">
        <v>1036</v>
      </c>
      <c r="E186" s="152"/>
      <c r="F186" s="105" t="s">
        <v>13</v>
      </c>
      <c r="G186" s="212">
        <v>1</v>
      </c>
      <c r="H186" s="213">
        <v>120</v>
      </c>
      <c r="I186" s="244">
        <f t="shared" si="15"/>
        <v>1</v>
      </c>
      <c r="J186" s="158"/>
      <c r="K186" s="106">
        <f t="shared" si="13"/>
        <v>0</v>
      </c>
      <c r="L186" s="108">
        <f t="shared" si="14"/>
        <v>0</v>
      </c>
    </row>
    <row r="187" spans="1:12" s="2" customFormat="1" x14ac:dyDescent="0.3">
      <c r="A187" s="102">
        <v>17</v>
      </c>
      <c r="B187" s="102">
        <v>3103115</v>
      </c>
      <c r="C187" s="105" t="s">
        <v>1001</v>
      </c>
      <c r="D187" s="103" t="s">
        <v>1038</v>
      </c>
      <c r="E187" s="152"/>
      <c r="F187" s="105" t="s">
        <v>13</v>
      </c>
      <c r="G187" s="212">
        <v>1</v>
      </c>
      <c r="H187" s="213">
        <v>50</v>
      </c>
      <c r="I187" s="244">
        <f t="shared" si="15"/>
        <v>1</v>
      </c>
      <c r="J187" s="158"/>
      <c r="K187" s="106">
        <f t="shared" si="13"/>
        <v>0</v>
      </c>
      <c r="L187" s="108">
        <f t="shared" si="14"/>
        <v>0</v>
      </c>
    </row>
    <row r="188" spans="1:12" s="2" customFormat="1" x14ac:dyDescent="0.3">
      <c r="A188" s="102">
        <v>17</v>
      </c>
      <c r="B188" s="102">
        <v>3103116</v>
      </c>
      <c r="C188" s="105" t="s">
        <v>1003</v>
      </c>
      <c r="D188" s="103" t="s">
        <v>1040</v>
      </c>
      <c r="E188" s="152"/>
      <c r="F188" s="105" t="s">
        <v>13</v>
      </c>
      <c r="G188" s="212">
        <v>1</v>
      </c>
      <c r="H188" s="213">
        <v>50</v>
      </c>
      <c r="I188" s="244">
        <f t="shared" si="15"/>
        <v>1</v>
      </c>
      <c r="J188" s="158"/>
      <c r="K188" s="106">
        <f t="shared" si="13"/>
        <v>0</v>
      </c>
      <c r="L188" s="108">
        <f t="shared" si="14"/>
        <v>0</v>
      </c>
    </row>
    <row r="189" spans="1:12" s="2" customFormat="1" x14ac:dyDescent="0.3">
      <c r="A189" s="102">
        <v>17</v>
      </c>
      <c r="B189" s="102">
        <v>3103117</v>
      </c>
      <c r="C189" s="105" t="s">
        <v>1005</v>
      </c>
      <c r="D189" s="103" t="s">
        <v>1042</v>
      </c>
      <c r="E189" s="152"/>
      <c r="F189" s="105" t="s">
        <v>13</v>
      </c>
      <c r="G189" s="212">
        <v>1</v>
      </c>
      <c r="H189" s="213">
        <v>400</v>
      </c>
      <c r="I189" s="244">
        <f t="shared" si="15"/>
        <v>1</v>
      </c>
      <c r="J189" s="158"/>
      <c r="K189" s="106">
        <f t="shared" si="13"/>
        <v>0</v>
      </c>
      <c r="L189" s="108">
        <f t="shared" si="14"/>
        <v>0</v>
      </c>
    </row>
    <row r="190" spans="1:12" s="2" customFormat="1" x14ac:dyDescent="0.3">
      <c r="A190" s="102">
        <v>17</v>
      </c>
      <c r="B190" s="102">
        <v>3103118</v>
      </c>
      <c r="C190" s="105" t="s">
        <v>1007</v>
      </c>
      <c r="D190" s="103" t="s">
        <v>1044</v>
      </c>
      <c r="E190" s="152"/>
      <c r="F190" s="105" t="s">
        <v>13</v>
      </c>
      <c r="G190" s="212">
        <v>1</v>
      </c>
      <c r="H190" s="213">
        <v>60</v>
      </c>
      <c r="I190" s="244">
        <f t="shared" si="15"/>
        <v>1</v>
      </c>
      <c r="J190" s="158"/>
      <c r="K190" s="106">
        <f t="shared" si="13"/>
        <v>0</v>
      </c>
      <c r="L190" s="108">
        <f t="shared" si="14"/>
        <v>0</v>
      </c>
    </row>
    <row r="191" spans="1:12" s="2" customFormat="1" ht="28.8" x14ac:dyDescent="0.3">
      <c r="A191" s="102">
        <v>17</v>
      </c>
      <c r="B191" s="102">
        <v>3103119</v>
      </c>
      <c r="C191" s="105" t="s">
        <v>1009</v>
      </c>
      <c r="D191" s="103" t="s">
        <v>1046</v>
      </c>
      <c r="E191" s="152"/>
      <c r="F191" s="105" t="s">
        <v>13</v>
      </c>
      <c r="G191" s="212">
        <v>1</v>
      </c>
      <c r="H191" s="213">
        <v>400</v>
      </c>
      <c r="I191" s="244">
        <f t="shared" si="15"/>
        <v>1</v>
      </c>
      <c r="J191" s="158"/>
      <c r="K191" s="106">
        <f t="shared" si="13"/>
        <v>0</v>
      </c>
      <c r="L191" s="108">
        <f t="shared" si="14"/>
        <v>0</v>
      </c>
    </row>
    <row r="192" spans="1:12" s="2" customFormat="1" ht="28.8" x14ac:dyDescent="0.3">
      <c r="A192" s="102">
        <v>17</v>
      </c>
      <c r="B192" s="102">
        <v>3103120</v>
      </c>
      <c r="C192" s="105" t="s">
        <v>1011</v>
      </c>
      <c r="D192" s="157" t="s">
        <v>1048</v>
      </c>
      <c r="E192" s="152"/>
      <c r="F192" s="105" t="s">
        <v>13</v>
      </c>
      <c r="G192" s="212">
        <v>1</v>
      </c>
      <c r="H192" s="213">
        <v>320</v>
      </c>
      <c r="I192" s="244">
        <f t="shared" si="15"/>
        <v>1</v>
      </c>
      <c r="J192" s="158"/>
      <c r="K192" s="106">
        <f t="shared" si="13"/>
        <v>0</v>
      </c>
      <c r="L192" s="108">
        <f t="shared" si="14"/>
        <v>0</v>
      </c>
    </row>
    <row r="193" spans="1:12" s="2" customFormat="1" x14ac:dyDescent="0.3">
      <c r="A193" s="102">
        <v>17</v>
      </c>
      <c r="B193" s="102">
        <v>3103121</v>
      </c>
      <c r="C193" s="105" t="s">
        <v>1013</v>
      </c>
      <c r="D193" s="157" t="s">
        <v>1050</v>
      </c>
      <c r="E193" s="152"/>
      <c r="F193" s="105" t="s">
        <v>13</v>
      </c>
      <c r="G193" s="212">
        <v>1</v>
      </c>
      <c r="H193" s="213">
        <v>100</v>
      </c>
      <c r="I193" s="244">
        <f t="shared" si="15"/>
        <v>1</v>
      </c>
      <c r="J193" s="158"/>
      <c r="K193" s="106">
        <f t="shared" si="13"/>
        <v>0</v>
      </c>
      <c r="L193" s="108">
        <f t="shared" si="14"/>
        <v>0</v>
      </c>
    </row>
    <row r="194" spans="1:12" s="2" customFormat="1" ht="72" x14ac:dyDescent="0.3">
      <c r="A194" s="102">
        <v>17</v>
      </c>
      <c r="B194" s="102">
        <v>3103176</v>
      </c>
      <c r="C194" s="105" t="s">
        <v>1015</v>
      </c>
      <c r="D194" s="103" t="s">
        <v>1052</v>
      </c>
      <c r="E194" s="152"/>
      <c r="F194" s="105" t="s">
        <v>123</v>
      </c>
      <c r="G194" s="212">
        <v>0.03</v>
      </c>
      <c r="H194" s="232">
        <v>30</v>
      </c>
      <c r="I194" s="244">
        <f t="shared" si="15"/>
        <v>0.03</v>
      </c>
      <c r="J194" s="159"/>
      <c r="K194" s="106">
        <f t="shared" si="13"/>
        <v>0</v>
      </c>
      <c r="L194" s="108">
        <f t="shared" si="14"/>
        <v>0</v>
      </c>
    </row>
    <row r="195" spans="1:12" s="2" customFormat="1" ht="72" x14ac:dyDescent="0.3">
      <c r="A195" s="102">
        <v>17</v>
      </c>
      <c r="B195" s="102">
        <v>3103177</v>
      </c>
      <c r="C195" s="105" t="s">
        <v>1017</v>
      </c>
      <c r="D195" s="103" t="s">
        <v>1054</v>
      </c>
      <c r="E195" s="152"/>
      <c r="F195" s="105" t="s">
        <v>123</v>
      </c>
      <c r="G195" s="212">
        <v>0.03</v>
      </c>
      <c r="H195" s="232">
        <v>30</v>
      </c>
      <c r="I195" s="244">
        <f t="shared" si="15"/>
        <v>0.03</v>
      </c>
      <c r="J195" s="159"/>
      <c r="K195" s="106">
        <f t="shared" si="13"/>
        <v>0</v>
      </c>
      <c r="L195" s="108">
        <f t="shared" si="14"/>
        <v>0</v>
      </c>
    </row>
    <row r="196" spans="1:12" s="2" customFormat="1" ht="72" x14ac:dyDescent="0.3">
      <c r="A196" s="102">
        <v>17</v>
      </c>
      <c r="B196" s="102">
        <v>3103178</v>
      </c>
      <c r="C196" s="105" t="s">
        <v>1019</v>
      </c>
      <c r="D196" s="103" t="s">
        <v>1056</v>
      </c>
      <c r="E196" s="152"/>
      <c r="F196" s="105" t="s">
        <v>123</v>
      </c>
      <c r="G196" s="212">
        <v>0.8</v>
      </c>
      <c r="H196" s="232">
        <v>40</v>
      </c>
      <c r="I196" s="244">
        <f t="shared" si="15"/>
        <v>0.8</v>
      </c>
      <c r="J196" s="159"/>
      <c r="K196" s="106">
        <f t="shared" si="13"/>
        <v>0</v>
      </c>
      <c r="L196" s="108">
        <f t="shared" si="14"/>
        <v>0</v>
      </c>
    </row>
    <row r="197" spans="1:12" s="2" customFormat="1" ht="28.8" x14ac:dyDescent="0.3">
      <c r="A197" s="102">
        <v>17</v>
      </c>
      <c r="B197" s="102">
        <v>3103181</v>
      </c>
      <c r="C197" s="105" t="s">
        <v>1021</v>
      </c>
      <c r="D197" s="103" t="s">
        <v>1058</v>
      </c>
      <c r="E197" s="152"/>
      <c r="F197" s="105" t="s">
        <v>123</v>
      </c>
      <c r="G197" s="212">
        <v>0.21</v>
      </c>
      <c r="H197" s="232">
        <v>50</v>
      </c>
      <c r="I197" s="244">
        <f t="shared" si="15"/>
        <v>0.21</v>
      </c>
      <c r="J197" s="159"/>
      <c r="K197" s="106">
        <f t="shared" si="13"/>
        <v>0</v>
      </c>
      <c r="L197" s="108">
        <f t="shared" si="14"/>
        <v>0</v>
      </c>
    </row>
    <row r="198" spans="1:12" s="2" customFormat="1" ht="28.8" x14ac:dyDescent="0.3">
      <c r="A198" s="102">
        <v>17</v>
      </c>
      <c r="B198" s="102">
        <v>3103182</v>
      </c>
      <c r="C198" s="105" t="s">
        <v>1023</v>
      </c>
      <c r="D198" s="103" t="s">
        <v>1060</v>
      </c>
      <c r="E198" s="152"/>
      <c r="F198" s="105" t="s">
        <v>123</v>
      </c>
      <c r="G198" s="212">
        <v>1.9E-2</v>
      </c>
      <c r="H198" s="232">
        <v>1200</v>
      </c>
      <c r="I198" s="244">
        <f t="shared" ref="I198:I217" si="16">+G198</f>
        <v>1.9E-2</v>
      </c>
      <c r="J198" s="159"/>
      <c r="K198" s="106">
        <f t="shared" ref="K198:K231" si="17">(G198*J198)/I198</f>
        <v>0</v>
      </c>
      <c r="L198" s="108">
        <f t="shared" ref="L198:L231" si="18">ROUND(K198*H198,2)</f>
        <v>0</v>
      </c>
    </row>
    <row r="199" spans="1:12" s="2" customFormat="1" ht="28.8" x14ac:dyDescent="0.3">
      <c r="A199" s="102">
        <v>17</v>
      </c>
      <c r="B199" s="102">
        <v>3103008</v>
      </c>
      <c r="C199" s="105" t="s">
        <v>1025</v>
      </c>
      <c r="D199" s="103" t="s">
        <v>1062</v>
      </c>
      <c r="E199" s="152"/>
      <c r="F199" s="105" t="s">
        <v>123</v>
      </c>
      <c r="G199" s="212">
        <v>0.4</v>
      </c>
      <c r="H199" s="232">
        <v>135</v>
      </c>
      <c r="I199" s="244">
        <f t="shared" si="16"/>
        <v>0.4</v>
      </c>
      <c r="J199" s="159"/>
      <c r="K199" s="106">
        <f t="shared" si="17"/>
        <v>0</v>
      </c>
      <c r="L199" s="108">
        <f t="shared" si="18"/>
        <v>0</v>
      </c>
    </row>
    <row r="200" spans="1:12" s="2" customFormat="1" ht="86.4" x14ac:dyDescent="0.3">
      <c r="A200" s="102">
        <v>17</v>
      </c>
      <c r="B200" s="102">
        <v>3103190</v>
      </c>
      <c r="C200" s="105" t="s">
        <v>1027</v>
      </c>
      <c r="D200" s="103" t="s">
        <v>1064</v>
      </c>
      <c r="E200" s="152"/>
      <c r="F200" s="105" t="s">
        <v>123</v>
      </c>
      <c r="G200" s="212">
        <v>0.5</v>
      </c>
      <c r="H200" s="232">
        <v>500</v>
      </c>
      <c r="I200" s="244">
        <f t="shared" si="16"/>
        <v>0.5</v>
      </c>
      <c r="J200" s="159"/>
      <c r="K200" s="106">
        <f t="shared" si="17"/>
        <v>0</v>
      </c>
      <c r="L200" s="108">
        <f t="shared" si="18"/>
        <v>0</v>
      </c>
    </row>
    <row r="201" spans="1:12" s="2" customFormat="1" ht="43.2" x14ac:dyDescent="0.3">
      <c r="A201" s="102">
        <v>17</v>
      </c>
      <c r="B201" s="102">
        <v>3101959</v>
      </c>
      <c r="C201" s="105" t="s">
        <v>1029</v>
      </c>
      <c r="D201" s="103" t="s">
        <v>1066</v>
      </c>
      <c r="E201" s="152"/>
      <c r="F201" s="105" t="s">
        <v>1067</v>
      </c>
      <c r="G201" s="212">
        <v>1</v>
      </c>
      <c r="H201" s="232">
        <v>60</v>
      </c>
      <c r="I201" s="244">
        <f t="shared" si="16"/>
        <v>1</v>
      </c>
      <c r="J201" s="159"/>
      <c r="K201" s="106">
        <f t="shared" si="17"/>
        <v>0</v>
      </c>
      <c r="L201" s="108">
        <f t="shared" si="18"/>
        <v>0</v>
      </c>
    </row>
    <row r="202" spans="1:12" s="2" customFormat="1" ht="28.8" x14ac:dyDescent="0.3">
      <c r="A202" s="102">
        <v>17</v>
      </c>
      <c r="B202" s="102">
        <v>3103157</v>
      </c>
      <c r="C202" s="105" t="s">
        <v>1031</v>
      </c>
      <c r="D202" s="103" t="s">
        <v>1069</v>
      </c>
      <c r="E202" s="152"/>
      <c r="F202" s="105" t="s">
        <v>123</v>
      </c>
      <c r="G202" s="212">
        <v>1</v>
      </c>
      <c r="H202" s="232">
        <v>30</v>
      </c>
      <c r="I202" s="244">
        <f t="shared" si="16"/>
        <v>1</v>
      </c>
      <c r="J202" s="159"/>
      <c r="K202" s="106">
        <f t="shared" si="17"/>
        <v>0</v>
      </c>
      <c r="L202" s="108">
        <f t="shared" si="18"/>
        <v>0</v>
      </c>
    </row>
    <row r="203" spans="1:12" s="2" customFormat="1" ht="43.2" x14ac:dyDescent="0.3">
      <c r="A203" s="102">
        <v>17</v>
      </c>
      <c r="B203" s="102">
        <v>3101955</v>
      </c>
      <c r="C203" s="105" t="s">
        <v>1033</v>
      </c>
      <c r="D203" s="103" t="s">
        <v>1071</v>
      </c>
      <c r="E203" s="152"/>
      <c r="F203" s="105" t="s">
        <v>123</v>
      </c>
      <c r="G203" s="212">
        <v>1</v>
      </c>
      <c r="H203" s="232">
        <v>100</v>
      </c>
      <c r="I203" s="244">
        <f t="shared" si="16"/>
        <v>1</v>
      </c>
      <c r="J203" s="159"/>
      <c r="K203" s="106">
        <f t="shared" si="17"/>
        <v>0</v>
      </c>
      <c r="L203" s="108">
        <f t="shared" si="18"/>
        <v>0</v>
      </c>
    </row>
    <row r="204" spans="1:12" s="2" customFormat="1" ht="28.8" x14ac:dyDescent="0.3">
      <c r="A204" s="102">
        <v>17</v>
      </c>
      <c r="B204" s="102">
        <v>3103191</v>
      </c>
      <c r="C204" s="105" t="s">
        <v>1035</v>
      </c>
      <c r="D204" s="103" t="s">
        <v>1073</v>
      </c>
      <c r="E204" s="152"/>
      <c r="F204" s="105" t="s">
        <v>123</v>
      </c>
      <c r="G204" s="212">
        <v>0.05</v>
      </c>
      <c r="H204" s="232">
        <v>600</v>
      </c>
      <c r="I204" s="244">
        <f t="shared" si="16"/>
        <v>0.05</v>
      </c>
      <c r="J204" s="159"/>
      <c r="K204" s="106">
        <f t="shared" si="17"/>
        <v>0</v>
      </c>
      <c r="L204" s="108">
        <f t="shared" si="18"/>
        <v>0</v>
      </c>
    </row>
    <row r="205" spans="1:12" s="2" customFormat="1" x14ac:dyDescent="0.3">
      <c r="A205" s="102">
        <v>17</v>
      </c>
      <c r="B205" s="102">
        <v>3103192</v>
      </c>
      <c r="C205" s="105" t="s">
        <v>1037</v>
      </c>
      <c r="D205" s="103" t="s">
        <v>1075</v>
      </c>
      <c r="E205" s="152"/>
      <c r="F205" s="105" t="s">
        <v>123</v>
      </c>
      <c r="G205" s="212">
        <v>0.5</v>
      </c>
      <c r="H205" s="232">
        <v>300</v>
      </c>
      <c r="I205" s="244">
        <f t="shared" si="16"/>
        <v>0.5</v>
      </c>
      <c r="J205" s="159"/>
      <c r="K205" s="106">
        <f t="shared" si="17"/>
        <v>0</v>
      </c>
      <c r="L205" s="108">
        <f t="shared" si="18"/>
        <v>0</v>
      </c>
    </row>
    <row r="206" spans="1:12" s="2" customFormat="1" x14ac:dyDescent="0.3">
      <c r="A206" s="102">
        <v>17</v>
      </c>
      <c r="B206" s="102">
        <v>3103193</v>
      </c>
      <c r="C206" s="105" t="s">
        <v>1039</v>
      </c>
      <c r="D206" s="103" t="s">
        <v>1077</v>
      </c>
      <c r="E206" s="152"/>
      <c r="F206" s="105" t="s">
        <v>123</v>
      </c>
      <c r="G206" s="212">
        <v>0.1</v>
      </c>
      <c r="H206" s="232">
        <v>200</v>
      </c>
      <c r="I206" s="244">
        <f t="shared" si="16"/>
        <v>0.1</v>
      </c>
      <c r="J206" s="159"/>
      <c r="K206" s="106">
        <f t="shared" si="17"/>
        <v>0</v>
      </c>
      <c r="L206" s="108">
        <f t="shared" si="18"/>
        <v>0</v>
      </c>
    </row>
    <row r="207" spans="1:12" s="2" customFormat="1" x14ac:dyDescent="0.3">
      <c r="A207" s="102">
        <v>17</v>
      </c>
      <c r="B207" s="102">
        <v>3103194</v>
      </c>
      <c r="C207" s="105" t="s">
        <v>1041</v>
      </c>
      <c r="D207" s="103" t="s">
        <v>1079</v>
      </c>
      <c r="E207" s="152"/>
      <c r="F207" s="105" t="s">
        <v>123</v>
      </c>
      <c r="G207" s="212">
        <v>0.5</v>
      </c>
      <c r="H207" s="232">
        <v>240</v>
      </c>
      <c r="I207" s="244">
        <f t="shared" si="16"/>
        <v>0.5</v>
      </c>
      <c r="J207" s="159"/>
      <c r="K207" s="106">
        <f t="shared" si="17"/>
        <v>0</v>
      </c>
      <c r="L207" s="108">
        <f t="shared" si="18"/>
        <v>0</v>
      </c>
    </row>
    <row r="208" spans="1:12" s="2" customFormat="1" x14ac:dyDescent="0.3">
      <c r="A208" s="102">
        <v>17</v>
      </c>
      <c r="B208" s="102">
        <v>303195</v>
      </c>
      <c r="C208" s="105" t="s">
        <v>1043</v>
      </c>
      <c r="D208" s="103" t="s">
        <v>1081</v>
      </c>
      <c r="E208" s="152"/>
      <c r="F208" s="105" t="s">
        <v>123</v>
      </c>
      <c r="G208" s="212">
        <v>1</v>
      </c>
      <c r="H208" s="232">
        <v>200</v>
      </c>
      <c r="I208" s="244">
        <f t="shared" si="16"/>
        <v>1</v>
      </c>
      <c r="J208" s="159"/>
      <c r="K208" s="106">
        <f t="shared" si="17"/>
        <v>0</v>
      </c>
      <c r="L208" s="108">
        <f t="shared" si="18"/>
        <v>0</v>
      </c>
    </row>
    <row r="209" spans="1:12" s="2" customFormat="1" x14ac:dyDescent="0.3">
      <c r="A209" s="102">
        <v>17</v>
      </c>
      <c r="B209" s="102">
        <v>3103196</v>
      </c>
      <c r="C209" s="105" t="s">
        <v>1045</v>
      </c>
      <c r="D209" s="103" t="s">
        <v>1083</v>
      </c>
      <c r="E209" s="152"/>
      <c r="F209" s="105" t="s">
        <v>123</v>
      </c>
      <c r="G209" s="212">
        <v>1</v>
      </c>
      <c r="H209" s="232">
        <v>30</v>
      </c>
      <c r="I209" s="244">
        <f t="shared" si="16"/>
        <v>1</v>
      </c>
      <c r="J209" s="159"/>
      <c r="K209" s="106">
        <f t="shared" si="17"/>
        <v>0</v>
      </c>
      <c r="L209" s="108">
        <f t="shared" si="18"/>
        <v>0</v>
      </c>
    </row>
    <row r="210" spans="1:12" s="2" customFormat="1" x14ac:dyDescent="0.3">
      <c r="A210" s="102">
        <v>17</v>
      </c>
      <c r="B210" s="102">
        <v>3103197</v>
      </c>
      <c r="C210" s="105" t="s">
        <v>1047</v>
      </c>
      <c r="D210" s="103" t="s">
        <v>1085</v>
      </c>
      <c r="E210" s="152"/>
      <c r="F210" s="105" t="s">
        <v>123</v>
      </c>
      <c r="G210" s="212">
        <v>1</v>
      </c>
      <c r="H210" s="232">
        <v>30</v>
      </c>
      <c r="I210" s="244">
        <f t="shared" si="16"/>
        <v>1</v>
      </c>
      <c r="J210" s="159"/>
      <c r="K210" s="106">
        <f t="shared" si="17"/>
        <v>0</v>
      </c>
      <c r="L210" s="108">
        <f t="shared" si="18"/>
        <v>0</v>
      </c>
    </row>
    <row r="211" spans="1:12" s="2" customFormat="1" x14ac:dyDescent="0.3">
      <c r="A211" s="102">
        <v>17</v>
      </c>
      <c r="B211" s="102">
        <v>3103198</v>
      </c>
      <c r="C211" s="105" t="s">
        <v>1049</v>
      </c>
      <c r="D211" s="103" t="s">
        <v>1087</v>
      </c>
      <c r="E211" s="152"/>
      <c r="F211" s="105" t="s">
        <v>123</v>
      </c>
      <c r="G211" s="212">
        <v>1</v>
      </c>
      <c r="H211" s="232">
        <v>30</v>
      </c>
      <c r="I211" s="244">
        <f t="shared" si="16"/>
        <v>1</v>
      </c>
      <c r="J211" s="159"/>
      <c r="K211" s="106">
        <f t="shared" si="17"/>
        <v>0</v>
      </c>
      <c r="L211" s="108">
        <f t="shared" si="18"/>
        <v>0</v>
      </c>
    </row>
    <row r="212" spans="1:12" s="2" customFormat="1" x14ac:dyDescent="0.3">
      <c r="A212" s="102">
        <v>17</v>
      </c>
      <c r="B212" s="102">
        <v>3103199</v>
      </c>
      <c r="C212" s="105" t="s">
        <v>1051</v>
      </c>
      <c r="D212" s="103" t="s">
        <v>1089</v>
      </c>
      <c r="E212" s="152"/>
      <c r="F212" s="105" t="s">
        <v>1090</v>
      </c>
      <c r="G212" s="212">
        <v>1</v>
      </c>
      <c r="H212" s="232">
        <v>10</v>
      </c>
      <c r="I212" s="244">
        <f t="shared" si="16"/>
        <v>1</v>
      </c>
      <c r="J212" s="159"/>
      <c r="K212" s="106">
        <f t="shared" si="17"/>
        <v>0</v>
      </c>
      <c r="L212" s="108">
        <f t="shared" si="18"/>
        <v>0</v>
      </c>
    </row>
    <row r="213" spans="1:12" s="2" customFormat="1" x14ac:dyDescent="0.3">
      <c r="A213" s="102">
        <v>17</v>
      </c>
      <c r="B213" s="102">
        <v>3103239</v>
      </c>
      <c r="C213" s="105" t="s">
        <v>1053</v>
      </c>
      <c r="D213" s="103" t="s">
        <v>1091</v>
      </c>
      <c r="E213" s="152"/>
      <c r="F213" s="105" t="s">
        <v>123</v>
      </c>
      <c r="G213" s="212">
        <v>0.3</v>
      </c>
      <c r="H213" s="232">
        <v>10</v>
      </c>
      <c r="I213" s="244">
        <f t="shared" si="16"/>
        <v>0.3</v>
      </c>
      <c r="J213" s="159"/>
      <c r="K213" s="106">
        <f t="shared" si="17"/>
        <v>0</v>
      </c>
      <c r="L213" s="108">
        <f t="shared" si="18"/>
        <v>0</v>
      </c>
    </row>
    <row r="214" spans="1:12" s="2" customFormat="1" x14ac:dyDescent="0.3">
      <c r="A214" s="102">
        <v>17</v>
      </c>
      <c r="B214" s="102">
        <v>3133240</v>
      </c>
      <c r="C214" s="105" t="s">
        <v>1055</v>
      </c>
      <c r="D214" s="103" t="s">
        <v>1092</v>
      </c>
      <c r="E214" s="152"/>
      <c r="F214" s="105" t="s">
        <v>123</v>
      </c>
      <c r="G214" s="212">
        <v>0.3</v>
      </c>
      <c r="H214" s="232">
        <v>10</v>
      </c>
      <c r="I214" s="244">
        <f t="shared" si="16"/>
        <v>0.3</v>
      </c>
      <c r="J214" s="159"/>
      <c r="K214" s="106">
        <f t="shared" si="17"/>
        <v>0</v>
      </c>
      <c r="L214" s="108">
        <f t="shared" si="18"/>
        <v>0</v>
      </c>
    </row>
    <row r="215" spans="1:12" s="2" customFormat="1" x14ac:dyDescent="0.3">
      <c r="A215" s="102">
        <v>17</v>
      </c>
      <c r="B215" s="102">
        <v>3103241</v>
      </c>
      <c r="C215" s="105" t="s">
        <v>1057</v>
      </c>
      <c r="D215" s="103" t="s">
        <v>1093</v>
      </c>
      <c r="E215" s="152"/>
      <c r="F215" s="105" t="s">
        <v>123</v>
      </c>
      <c r="G215" s="212">
        <v>0.25</v>
      </c>
      <c r="H215" s="232">
        <v>10</v>
      </c>
      <c r="I215" s="244">
        <f t="shared" si="16"/>
        <v>0.25</v>
      </c>
      <c r="J215" s="159"/>
      <c r="K215" s="106">
        <f t="shared" si="17"/>
        <v>0</v>
      </c>
      <c r="L215" s="108">
        <f t="shared" si="18"/>
        <v>0</v>
      </c>
    </row>
    <row r="216" spans="1:12" s="22" customFormat="1" x14ac:dyDescent="0.3">
      <c r="A216" s="169">
        <v>17</v>
      </c>
      <c r="B216" s="169">
        <v>3103281</v>
      </c>
      <c r="C216" s="105" t="s">
        <v>1059</v>
      </c>
      <c r="D216" s="157" t="s">
        <v>1116</v>
      </c>
      <c r="E216" s="168"/>
      <c r="F216" s="223" t="s">
        <v>123</v>
      </c>
      <c r="G216" s="274">
        <v>1</v>
      </c>
      <c r="H216" s="213">
        <v>50</v>
      </c>
      <c r="I216" s="253">
        <f t="shared" si="16"/>
        <v>1</v>
      </c>
      <c r="J216" s="158"/>
      <c r="K216" s="106">
        <f t="shared" si="17"/>
        <v>0</v>
      </c>
      <c r="L216" s="108">
        <f t="shared" si="18"/>
        <v>0</v>
      </c>
    </row>
    <row r="217" spans="1:12" s="22" customFormat="1" x14ac:dyDescent="0.3">
      <c r="A217" s="169">
        <v>17</v>
      </c>
      <c r="B217" s="169">
        <v>3103282</v>
      </c>
      <c r="C217" s="105" t="s">
        <v>1061</v>
      </c>
      <c r="D217" s="157" t="s">
        <v>1117</v>
      </c>
      <c r="E217" s="168"/>
      <c r="F217" s="223" t="s">
        <v>123</v>
      </c>
      <c r="G217" s="274">
        <v>6.5000000000000002E-2</v>
      </c>
      <c r="H217" s="213">
        <v>150</v>
      </c>
      <c r="I217" s="253">
        <f t="shared" si="16"/>
        <v>6.5000000000000002E-2</v>
      </c>
      <c r="J217" s="158"/>
      <c r="K217" s="106">
        <f t="shared" si="17"/>
        <v>0</v>
      </c>
      <c r="L217" s="108">
        <f t="shared" si="18"/>
        <v>0</v>
      </c>
    </row>
    <row r="218" spans="1:12" s="22" customFormat="1" x14ac:dyDescent="0.3">
      <c r="A218" s="169">
        <v>17</v>
      </c>
      <c r="B218" s="169">
        <v>3103283</v>
      </c>
      <c r="C218" s="105" t="s">
        <v>1063</v>
      </c>
      <c r="D218" s="157" t="s">
        <v>1118</v>
      </c>
      <c r="E218" s="168"/>
      <c r="F218" s="223" t="s">
        <v>123</v>
      </c>
      <c r="G218" s="274">
        <v>0.13</v>
      </c>
      <c r="H218" s="213">
        <v>80</v>
      </c>
      <c r="I218" s="253">
        <v>0.13</v>
      </c>
      <c r="J218" s="158"/>
      <c r="K218" s="106">
        <f t="shared" si="17"/>
        <v>0</v>
      </c>
      <c r="L218" s="108">
        <f t="shared" si="18"/>
        <v>0</v>
      </c>
    </row>
    <row r="219" spans="1:12" s="22" customFormat="1" x14ac:dyDescent="0.3">
      <c r="A219" s="169">
        <v>17</v>
      </c>
      <c r="B219" s="169">
        <v>3103284</v>
      </c>
      <c r="C219" s="105" t="s">
        <v>1065</v>
      </c>
      <c r="D219" s="157" t="s">
        <v>1119</v>
      </c>
      <c r="E219" s="168"/>
      <c r="F219" s="223" t="s">
        <v>123</v>
      </c>
      <c r="G219" s="274">
        <v>0.1</v>
      </c>
      <c r="H219" s="213">
        <v>40</v>
      </c>
      <c r="I219" s="253">
        <v>0.1</v>
      </c>
      <c r="J219" s="158"/>
      <c r="K219" s="106">
        <f t="shared" si="17"/>
        <v>0</v>
      </c>
      <c r="L219" s="108">
        <f t="shared" si="18"/>
        <v>0</v>
      </c>
    </row>
    <row r="220" spans="1:12" s="22" customFormat="1" x14ac:dyDescent="0.3">
      <c r="A220" s="169">
        <v>17</v>
      </c>
      <c r="B220" s="169">
        <v>3103285</v>
      </c>
      <c r="C220" s="105" t="s">
        <v>1068</v>
      </c>
      <c r="D220" s="157" t="s">
        <v>1120</v>
      </c>
      <c r="E220" s="168"/>
      <c r="F220" s="223" t="s">
        <v>123</v>
      </c>
      <c r="G220" s="274">
        <v>0.16</v>
      </c>
      <c r="H220" s="213">
        <v>70</v>
      </c>
      <c r="I220" s="253">
        <v>0.16</v>
      </c>
      <c r="J220" s="158"/>
      <c r="K220" s="106">
        <f t="shared" si="17"/>
        <v>0</v>
      </c>
      <c r="L220" s="108">
        <f t="shared" si="18"/>
        <v>0</v>
      </c>
    </row>
    <row r="221" spans="1:12" s="22" customFormat="1" x14ac:dyDescent="0.3">
      <c r="A221" s="169">
        <v>17</v>
      </c>
      <c r="B221" s="169">
        <v>3103286</v>
      </c>
      <c r="C221" s="105" t="s">
        <v>1070</v>
      </c>
      <c r="D221" s="157" t="s">
        <v>1269</v>
      </c>
      <c r="E221" s="168"/>
      <c r="F221" s="223" t="s">
        <v>123</v>
      </c>
      <c r="G221" s="274">
        <v>0.25</v>
      </c>
      <c r="H221" s="213">
        <v>80</v>
      </c>
      <c r="I221" s="253">
        <v>0.25</v>
      </c>
      <c r="J221" s="158"/>
      <c r="K221" s="106">
        <f t="shared" si="17"/>
        <v>0</v>
      </c>
      <c r="L221" s="108">
        <f t="shared" si="18"/>
        <v>0</v>
      </c>
    </row>
    <row r="222" spans="1:12" s="22" customFormat="1" x14ac:dyDescent="0.3">
      <c r="A222" s="169">
        <v>17</v>
      </c>
      <c r="B222" s="169">
        <v>3103287</v>
      </c>
      <c r="C222" s="105" t="s">
        <v>1072</v>
      </c>
      <c r="D222" s="157" t="s">
        <v>1270</v>
      </c>
      <c r="E222" s="168"/>
      <c r="F222" s="223" t="s">
        <v>123</v>
      </c>
      <c r="G222" s="274">
        <v>0.25</v>
      </c>
      <c r="H222" s="213">
        <v>70</v>
      </c>
      <c r="I222" s="253">
        <v>0.25</v>
      </c>
      <c r="J222" s="158"/>
      <c r="K222" s="106">
        <f t="shared" si="17"/>
        <v>0</v>
      </c>
      <c r="L222" s="108">
        <f t="shared" si="18"/>
        <v>0</v>
      </c>
    </row>
    <row r="223" spans="1:12" s="22" customFormat="1" x14ac:dyDescent="0.3">
      <c r="A223" s="169">
        <v>17</v>
      </c>
      <c r="B223" s="169">
        <v>3103288</v>
      </c>
      <c r="C223" s="105" t="s">
        <v>1074</v>
      </c>
      <c r="D223" s="157" t="s">
        <v>1121</v>
      </c>
      <c r="E223" s="168"/>
      <c r="F223" s="223" t="s">
        <v>123</v>
      </c>
      <c r="G223" s="274">
        <v>0.2</v>
      </c>
      <c r="H223" s="213">
        <v>80</v>
      </c>
      <c r="I223" s="253">
        <v>0.2</v>
      </c>
      <c r="J223" s="158"/>
      <c r="K223" s="106">
        <f t="shared" si="17"/>
        <v>0</v>
      </c>
      <c r="L223" s="108">
        <f t="shared" si="18"/>
        <v>0</v>
      </c>
    </row>
    <row r="224" spans="1:12" s="22" customFormat="1" x14ac:dyDescent="0.3">
      <c r="A224" s="169">
        <v>17</v>
      </c>
      <c r="B224" s="169">
        <v>3103289</v>
      </c>
      <c r="C224" s="105" t="s">
        <v>1076</v>
      </c>
      <c r="D224" s="157" t="s">
        <v>1122</v>
      </c>
      <c r="E224" s="168"/>
      <c r="F224" s="223" t="s">
        <v>123</v>
      </c>
      <c r="G224" s="274">
        <v>4.9000000000000002E-2</v>
      </c>
      <c r="H224" s="213">
        <v>40</v>
      </c>
      <c r="I224" s="253">
        <v>0.5</v>
      </c>
      <c r="J224" s="158"/>
      <c r="K224" s="106">
        <f t="shared" si="17"/>
        <v>0</v>
      </c>
      <c r="L224" s="108">
        <f t="shared" si="18"/>
        <v>0</v>
      </c>
    </row>
    <row r="225" spans="1:12" s="22" customFormat="1" x14ac:dyDescent="0.3">
      <c r="A225" s="169">
        <v>17</v>
      </c>
      <c r="B225" s="169">
        <v>3103290</v>
      </c>
      <c r="C225" s="105" t="s">
        <v>1078</v>
      </c>
      <c r="D225" s="157" t="s">
        <v>1123</v>
      </c>
      <c r="E225" s="168"/>
      <c r="F225" s="223" t="s">
        <v>123</v>
      </c>
      <c r="G225" s="274">
        <v>0.36</v>
      </c>
      <c r="H225" s="213">
        <v>50</v>
      </c>
      <c r="I225" s="253">
        <v>0.36</v>
      </c>
      <c r="J225" s="158"/>
      <c r="K225" s="106">
        <f t="shared" si="17"/>
        <v>0</v>
      </c>
      <c r="L225" s="108">
        <f t="shared" si="18"/>
        <v>0</v>
      </c>
    </row>
    <row r="226" spans="1:12" s="22" customFormat="1" ht="28.8" x14ac:dyDescent="0.3">
      <c r="A226" s="169">
        <v>17</v>
      </c>
      <c r="B226" s="169">
        <v>3103291</v>
      </c>
      <c r="C226" s="105" t="s">
        <v>1080</v>
      </c>
      <c r="D226" s="157" t="s">
        <v>1124</v>
      </c>
      <c r="E226" s="168"/>
      <c r="F226" s="223" t="s">
        <v>123</v>
      </c>
      <c r="G226" s="274">
        <v>0.34</v>
      </c>
      <c r="H226" s="213">
        <v>40</v>
      </c>
      <c r="I226" s="253">
        <v>0.35</v>
      </c>
      <c r="J226" s="158"/>
      <c r="K226" s="106">
        <f t="shared" si="17"/>
        <v>0</v>
      </c>
      <c r="L226" s="108">
        <f t="shared" si="18"/>
        <v>0</v>
      </c>
    </row>
    <row r="227" spans="1:12" s="22" customFormat="1" x14ac:dyDescent="0.3">
      <c r="A227" s="169">
        <v>17</v>
      </c>
      <c r="B227" s="169">
        <v>3103292</v>
      </c>
      <c r="C227" s="105" t="s">
        <v>1082</v>
      </c>
      <c r="D227" s="157" t="s">
        <v>1152</v>
      </c>
      <c r="E227" s="168"/>
      <c r="F227" s="223" t="s">
        <v>123</v>
      </c>
      <c r="G227" s="274">
        <v>7.4999999999999997E-2</v>
      </c>
      <c r="H227" s="213">
        <v>20</v>
      </c>
      <c r="I227" s="253">
        <v>0.75</v>
      </c>
      <c r="J227" s="158"/>
      <c r="K227" s="106">
        <f t="shared" si="17"/>
        <v>0</v>
      </c>
      <c r="L227" s="108">
        <f t="shared" si="18"/>
        <v>0</v>
      </c>
    </row>
    <row r="228" spans="1:12" s="22" customFormat="1" x14ac:dyDescent="0.3">
      <c r="A228" s="169">
        <v>17</v>
      </c>
      <c r="B228" s="169">
        <v>3103293</v>
      </c>
      <c r="C228" s="105" t="s">
        <v>1084</v>
      </c>
      <c r="D228" s="157" t="s">
        <v>1153</v>
      </c>
      <c r="E228" s="168"/>
      <c r="F228" s="223" t="s">
        <v>123</v>
      </c>
      <c r="G228" s="274">
        <v>7.4999999999999997E-2</v>
      </c>
      <c r="H228" s="213">
        <v>30</v>
      </c>
      <c r="I228" s="253">
        <v>0.75</v>
      </c>
      <c r="J228" s="158"/>
      <c r="K228" s="106">
        <f t="shared" si="17"/>
        <v>0</v>
      </c>
      <c r="L228" s="108">
        <f t="shared" si="18"/>
        <v>0</v>
      </c>
    </row>
    <row r="229" spans="1:12" s="22" customFormat="1" x14ac:dyDescent="0.3">
      <c r="A229" s="169">
        <v>17</v>
      </c>
      <c r="B229" s="169">
        <v>3103294</v>
      </c>
      <c r="C229" s="105" t="s">
        <v>1086</v>
      </c>
      <c r="D229" s="157" t="s">
        <v>1154</v>
      </c>
      <c r="E229" s="168"/>
      <c r="F229" s="223" t="s">
        <v>123</v>
      </c>
      <c r="G229" s="274">
        <v>0.2</v>
      </c>
      <c r="H229" s="213">
        <v>20</v>
      </c>
      <c r="I229" s="253">
        <v>0.2</v>
      </c>
      <c r="J229" s="158"/>
      <c r="K229" s="106">
        <f t="shared" si="17"/>
        <v>0</v>
      </c>
      <c r="L229" s="108">
        <f t="shared" si="18"/>
        <v>0</v>
      </c>
    </row>
    <row r="230" spans="1:12" s="22" customFormat="1" x14ac:dyDescent="0.3">
      <c r="A230" s="169">
        <v>17</v>
      </c>
      <c r="B230" s="169">
        <v>3103295</v>
      </c>
      <c r="C230" s="105" t="s">
        <v>1088</v>
      </c>
      <c r="D230" s="157" t="s">
        <v>1155</v>
      </c>
      <c r="E230" s="168"/>
      <c r="F230" s="223" t="s">
        <v>123</v>
      </c>
      <c r="G230" s="274">
        <v>0.22</v>
      </c>
      <c r="H230" s="213">
        <v>40</v>
      </c>
      <c r="I230" s="253">
        <v>0.22</v>
      </c>
      <c r="J230" s="158"/>
      <c r="K230" s="106">
        <f t="shared" si="17"/>
        <v>0</v>
      </c>
      <c r="L230" s="108">
        <f t="shared" si="18"/>
        <v>0</v>
      </c>
    </row>
    <row r="231" spans="1:12" s="22" customFormat="1" x14ac:dyDescent="0.3">
      <c r="A231" s="169">
        <v>17</v>
      </c>
      <c r="B231" s="169">
        <v>3103296</v>
      </c>
      <c r="C231" s="105" t="s">
        <v>1171</v>
      </c>
      <c r="D231" s="157" t="s">
        <v>1156</v>
      </c>
      <c r="E231" s="168"/>
      <c r="F231" s="223" t="s">
        <v>123</v>
      </c>
      <c r="G231" s="274">
        <v>0.17499999999999999</v>
      </c>
      <c r="H231" s="213">
        <v>30</v>
      </c>
      <c r="I231" s="253">
        <v>0.75</v>
      </c>
      <c r="J231" s="158"/>
      <c r="K231" s="106">
        <f t="shared" si="17"/>
        <v>0</v>
      </c>
      <c r="L231" s="108">
        <f t="shared" si="18"/>
        <v>0</v>
      </c>
    </row>
    <row r="232" spans="1:12" s="2" customFormat="1" x14ac:dyDescent="0.3">
      <c r="A232" s="134"/>
      <c r="B232" s="134"/>
      <c r="C232" s="134"/>
      <c r="D232" s="136" t="s">
        <v>119</v>
      </c>
      <c r="E232" s="136"/>
      <c r="F232" s="134"/>
      <c r="G232" s="275"/>
      <c r="H232" s="137"/>
      <c r="I232" s="135"/>
      <c r="J232" s="135"/>
      <c r="K232" s="135"/>
      <c r="L232" s="138">
        <f>SUM(L2:L231)</f>
        <v>0</v>
      </c>
    </row>
    <row r="233" spans="1:12" s="2" customFormat="1" x14ac:dyDescent="0.3">
      <c r="A233" s="24"/>
      <c r="B233" s="24"/>
      <c r="C233" s="26"/>
      <c r="D233" s="104"/>
      <c r="E233" s="104"/>
      <c r="F233" s="24"/>
      <c r="G233" s="30"/>
      <c r="H233" s="112"/>
      <c r="I233" s="30"/>
      <c r="J233" s="30"/>
      <c r="K233" s="30"/>
      <c r="L233" s="25"/>
    </row>
    <row r="234" spans="1:12" s="5" customFormat="1" x14ac:dyDescent="0.3">
      <c r="A234" s="24"/>
      <c r="B234" s="24"/>
      <c r="C234" s="261" t="s">
        <v>1257</v>
      </c>
      <c r="D234" s="261"/>
      <c r="E234" s="261"/>
      <c r="F234" s="261"/>
      <c r="G234" s="269"/>
      <c r="H234" s="261"/>
      <c r="I234" s="269"/>
      <c r="J234" s="261"/>
      <c r="K234" s="261"/>
      <c r="L234" s="25"/>
    </row>
    <row r="235" spans="1:12" x14ac:dyDescent="0.3">
      <c r="C235" s="261"/>
      <c r="D235" s="261"/>
      <c r="E235" s="261"/>
      <c r="F235" s="261"/>
      <c r="G235" s="269"/>
      <c r="H235" s="261"/>
      <c r="I235" s="269"/>
      <c r="J235" s="261"/>
      <c r="K235" s="261"/>
    </row>
    <row r="236" spans="1:12" ht="15" customHeight="1" x14ac:dyDescent="0.3">
      <c r="C236" s="261"/>
      <c r="D236" s="261"/>
      <c r="E236" s="261"/>
      <c r="F236" s="261"/>
      <c r="G236" s="269"/>
      <c r="H236" s="261"/>
      <c r="I236" s="269"/>
      <c r="J236" s="261"/>
      <c r="K236" s="261"/>
    </row>
    <row r="237" spans="1:12" x14ac:dyDescent="0.3">
      <c r="C237" s="261"/>
      <c r="D237" s="261"/>
      <c r="E237" s="261"/>
      <c r="F237" s="261"/>
      <c r="G237" s="269"/>
      <c r="H237" s="261"/>
      <c r="I237" s="269"/>
      <c r="J237" s="261"/>
      <c r="K237" s="261"/>
    </row>
    <row r="238" spans="1:12" x14ac:dyDescent="0.3">
      <c r="C238" s="261"/>
      <c r="D238" s="261"/>
      <c r="E238" s="261"/>
      <c r="F238" s="261"/>
      <c r="G238" s="269"/>
      <c r="H238" s="261"/>
      <c r="I238" s="269"/>
      <c r="J238" s="261"/>
      <c r="K238" s="261"/>
    </row>
    <row r="239" spans="1:12" x14ac:dyDescent="0.3">
      <c r="C239" s="261"/>
      <c r="D239" s="261"/>
      <c r="E239" s="261"/>
      <c r="F239" s="261"/>
      <c r="G239" s="269"/>
      <c r="H239" s="261"/>
      <c r="I239" s="269"/>
      <c r="J239" s="261"/>
      <c r="K239" s="261"/>
    </row>
    <row r="240" spans="1:12" x14ac:dyDescent="0.3">
      <c r="C240" s="261"/>
      <c r="D240" s="261"/>
      <c r="E240" s="261"/>
      <c r="F240" s="261"/>
      <c r="G240" s="269"/>
      <c r="H240" s="261"/>
      <c r="I240" s="269"/>
      <c r="J240" s="261"/>
      <c r="K240" s="261"/>
    </row>
    <row r="241" spans="3:12" x14ac:dyDescent="0.3">
      <c r="C241" s="261"/>
      <c r="D241" s="261"/>
      <c r="E241" s="261"/>
      <c r="F241" s="261"/>
      <c r="G241" s="269"/>
      <c r="H241" s="261"/>
      <c r="I241" s="269"/>
      <c r="J241" s="261"/>
      <c r="K241" s="261"/>
    </row>
    <row r="242" spans="3:12" x14ac:dyDescent="0.3">
      <c r="C242" s="261"/>
      <c r="D242" s="261"/>
      <c r="E242" s="261"/>
      <c r="F242" s="261"/>
      <c r="G242" s="269"/>
      <c r="H242" s="261"/>
      <c r="I242" s="269"/>
      <c r="J242" s="261"/>
      <c r="K242" s="261"/>
    </row>
    <row r="243" spans="3:12" x14ac:dyDescent="0.3">
      <c r="D243" s="113" t="s">
        <v>120</v>
      </c>
      <c r="E243" s="28">
        <f ca="1">TODAY()</f>
        <v>46010</v>
      </c>
      <c r="F243" s="29"/>
      <c r="G243" s="173"/>
      <c r="H243" s="29"/>
    </row>
    <row r="244" spans="3:12" x14ac:dyDescent="0.3">
      <c r="D244" s="113" t="s">
        <v>121</v>
      </c>
      <c r="E244" s="262"/>
      <c r="F244" s="262"/>
      <c r="G244" s="270"/>
      <c r="H244" s="262"/>
      <c r="I244" s="270"/>
      <c r="J244" s="262"/>
      <c r="K244" s="262"/>
      <c r="L244" s="262"/>
    </row>
    <row r="245" spans="3:12" x14ac:dyDescent="0.3">
      <c r="D245" s="113"/>
      <c r="E245" s="262"/>
      <c r="F245" s="262"/>
      <c r="G245" s="270"/>
      <c r="H245" s="262"/>
      <c r="I245" s="270"/>
      <c r="J245" s="262"/>
      <c r="K245" s="262"/>
      <c r="L245" s="262"/>
    </row>
    <row r="246" spans="3:12" x14ac:dyDescent="0.3">
      <c r="D246" s="113"/>
      <c r="E246" s="114"/>
      <c r="F246" s="114"/>
      <c r="G246" s="155"/>
      <c r="H246" s="114"/>
    </row>
  </sheetData>
  <sheetProtection algorithmName="SHA-512" hashValue="sstIGhYYEipGviLrSQhG+N2Da9zWqzeYCBsR3h+bl/j6jcP5/wb8uHXL6WqjCdN1mVO/VoYneYjCKeQK09IULg==" saltValue="jcCdtQrTjbYr0YA5roSR7Q==" spinCount="100000" sheet="1" objects="1" scenarios="1"/>
  <mergeCells count="2">
    <mergeCell ref="C234:K242"/>
    <mergeCell ref="E244:L245"/>
  </mergeCells>
  <phoneticPr fontId="7"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topLeftCell="A14" workbookViewId="0">
      <selection activeCell="I7" sqref="I7"/>
    </sheetView>
  </sheetViews>
  <sheetFormatPr defaultRowHeight="14.4" x14ac:dyDescent="0.3"/>
  <cols>
    <col min="1" max="1" width="7.6640625" style="24" customWidth="1"/>
    <col min="2" max="2" width="10" style="24" customWidth="1"/>
    <col min="3" max="3" width="8.6640625" style="26" customWidth="1"/>
    <col min="4" max="4" width="53.88671875" style="104" customWidth="1"/>
    <col min="5" max="5" width="27.5546875" style="104" customWidth="1"/>
    <col min="6" max="6" width="6" style="24" bestFit="1" customWidth="1"/>
    <col min="7" max="7" width="9.5546875" style="30" customWidth="1"/>
    <col min="8" max="8" width="9.5546875" style="112" customWidth="1"/>
    <col min="9" max="9" width="9.5546875" style="106" customWidth="1"/>
    <col min="10" max="10" width="9.5546875" style="182" bestFit="1" customWidth="1"/>
    <col min="11" max="11" width="35.21875" style="30" customWidth="1"/>
    <col min="12" max="12" width="9.109375" style="25"/>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99" t="s">
        <v>653</v>
      </c>
      <c r="H1" s="100" t="s">
        <v>6</v>
      </c>
      <c r="I1" s="99" t="s">
        <v>654</v>
      </c>
      <c r="J1" s="99" t="s">
        <v>8</v>
      </c>
      <c r="K1" s="99" t="s">
        <v>9</v>
      </c>
      <c r="L1" s="101" t="s">
        <v>10</v>
      </c>
    </row>
    <row r="2" spans="1:12" s="2" customFormat="1" ht="28.8" x14ac:dyDescent="0.3">
      <c r="A2" s="102">
        <v>18</v>
      </c>
      <c r="B2" s="102">
        <v>3102579</v>
      </c>
      <c r="C2" s="154" t="s">
        <v>11</v>
      </c>
      <c r="D2" s="104" t="s">
        <v>655</v>
      </c>
      <c r="E2" s="152"/>
      <c r="F2" s="105" t="s">
        <v>123</v>
      </c>
      <c r="G2" s="106">
        <v>1</v>
      </c>
      <c r="H2" s="213">
        <v>500</v>
      </c>
      <c r="I2" s="244">
        <f t="shared" ref="I2:I24" si="0">+G2</f>
        <v>1</v>
      </c>
      <c r="J2" s="158"/>
      <c r="K2" s="106">
        <f>(G2*J2)/I2</f>
        <v>0</v>
      </c>
      <c r="L2" s="108">
        <f>ROUND(K2*H2,2)</f>
        <v>0</v>
      </c>
    </row>
    <row r="3" spans="1:12" s="2" customFormat="1" ht="28.8" x14ac:dyDescent="0.3">
      <c r="A3" s="102">
        <v>18</v>
      </c>
      <c r="B3" s="102">
        <v>3102580</v>
      </c>
      <c r="C3" s="154" t="s">
        <v>16</v>
      </c>
      <c r="D3" s="104" t="s">
        <v>656</v>
      </c>
      <c r="E3" s="152"/>
      <c r="F3" s="105" t="s">
        <v>123</v>
      </c>
      <c r="G3" s="106">
        <v>1</v>
      </c>
      <c r="H3" s="213">
        <v>60</v>
      </c>
      <c r="I3" s="244">
        <f t="shared" si="0"/>
        <v>1</v>
      </c>
      <c r="J3" s="158"/>
      <c r="K3" s="106">
        <f t="shared" ref="K3:K4" si="1">(G3*J3)/I3</f>
        <v>0</v>
      </c>
      <c r="L3" s="108">
        <f t="shared" ref="L3:L4" si="2">ROUND(K3*H3,2)</f>
        <v>0</v>
      </c>
    </row>
    <row r="4" spans="1:12" s="2" customFormat="1" ht="28.8" x14ac:dyDescent="0.3">
      <c r="A4" s="102">
        <v>18</v>
      </c>
      <c r="B4" s="102">
        <v>3102581</v>
      </c>
      <c r="C4" s="154" t="s">
        <v>18</v>
      </c>
      <c r="D4" s="104" t="s">
        <v>657</v>
      </c>
      <c r="E4" s="152"/>
      <c r="F4" s="105" t="s">
        <v>123</v>
      </c>
      <c r="G4" s="106">
        <v>1</v>
      </c>
      <c r="H4" s="213">
        <v>120</v>
      </c>
      <c r="I4" s="244">
        <v>1</v>
      </c>
      <c r="J4" s="158"/>
      <c r="K4" s="106">
        <f t="shared" si="1"/>
        <v>0</v>
      </c>
      <c r="L4" s="108">
        <f t="shared" si="2"/>
        <v>0</v>
      </c>
    </row>
    <row r="5" spans="1:12" s="2" customFormat="1" ht="28.8" x14ac:dyDescent="0.3">
      <c r="A5" s="102">
        <v>18</v>
      </c>
      <c r="B5" s="102">
        <v>3102582</v>
      </c>
      <c r="C5" s="154" t="s">
        <v>20</v>
      </c>
      <c r="D5" s="104" t="s">
        <v>658</v>
      </c>
      <c r="E5" s="152"/>
      <c r="F5" s="105" t="s">
        <v>123</v>
      </c>
      <c r="G5" s="106">
        <v>1</v>
      </c>
      <c r="H5" s="213">
        <v>120</v>
      </c>
      <c r="I5" s="244">
        <v>1</v>
      </c>
      <c r="J5" s="158"/>
      <c r="K5" s="106">
        <f t="shared" ref="K5:K30" si="3">(G5*J5)/I5</f>
        <v>0</v>
      </c>
      <c r="L5" s="108">
        <f t="shared" ref="L5:L30" si="4">ROUND(K5*H5,2)</f>
        <v>0</v>
      </c>
    </row>
    <row r="6" spans="1:12" s="2" customFormat="1" x14ac:dyDescent="0.3">
      <c r="A6" s="102">
        <v>18</v>
      </c>
      <c r="B6" s="102">
        <v>3102583</v>
      </c>
      <c r="C6" s="154" t="s">
        <v>22</v>
      </c>
      <c r="D6" s="104" t="s">
        <v>659</v>
      </c>
      <c r="E6" s="152"/>
      <c r="F6" s="105" t="s">
        <v>123</v>
      </c>
      <c r="G6" s="106">
        <v>1</v>
      </c>
      <c r="H6" s="213">
        <v>200</v>
      </c>
      <c r="I6" s="244">
        <f>+G6</f>
        <v>1</v>
      </c>
      <c r="J6" s="158"/>
      <c r="K6" s="106">
        <f t="shared" si="3"/>
        <v>0</v>
      </c>
      <c r="L6" s="108">
        <f t="shared" si="4"/>
        <v>0</v>
      </c>
    </row>
    <row r="7" spans="1:12" s="2" customFormat="1" ht="28.8" x14ac:dyDescent="0.3">
      <c r="A7" s="102">
        <v>18</v>
      </c>
      <c r="B7" s="102">
        <v>3102584</v>
      </c>
      <c r="C7" s="154" t="s">
        <v>24</v>
      </c>
      <c r="D7" s="104" t="s">
        <v>660</v>
      </c>
      <c r="E7" s="152"/>
      <c r="F7" s="105" t="s">
        <v>123</v>
      </c>
      <c r="G7" s="106">
        <v>0.2</v>
      </c>
      <c r="H7" s="232">
        <v>100</v>
      </c>
      <c r="I7" s="244">
        <f t="shared" si="0"/>
        <v>0.2</v>
      </c>
      <c r="J7" s="159"/>
      <c r="K7" s="106">
        <f t="shared" si="3"/>
        <v>0</v>
      </c>
      <c r="L7" s="108">
        <f t="shared" si="4"/>
        <v>0</v>
      </c>
    </row>
    <row r="8" spans="1:12" s="2" customFormat="1" x14ac:dyDescent="0.3">
      <c r="A8" s="102">
        <v>18</v>
      </c>
      <c r="B8" s="102">
        <v>3102585</v>
      </c>
      <c r="C8" s="154" t="s">
        <v>26</v>
      </c>
      <c r="D8" s="104" t="s">
        <v>661</v>
      </c>
      <c r="E8" s="152"/>
      <c r="F8" s="105" t="s">
        <v>123</v>
      </c>
      <c r="G8" s="106">
        <v>0.2</v>
      </c>
      <c r="H8" s="213">
        <v>100</v>
      </c>
      <c r="I8" s="244">
        <f t="shared" si="0"/>
        <v>0.2</v>
      </c>
      <c r="J8" s="158"/>
      <c r="K8" s="106">
        <f t="shared" si="3"/>
        <v>0</v>
      </c>
      <c r="L8" s="108">
        <f t="shared" si="4"/>
        <v>0</v>
      </c>
    </row>
    <row r="9" spans="1:12" s="2" customFormat="1" x14ac:dyDescent="0.3">
      <c r="A9" s="102">
        <v>18</v>
      </c>
      <c r="B9" s="102">
        <v>3102586</v>
      </c>
      <c r="C9" s="154" t="s">
        <v>28</v>
      </c>
      <c r="D9" s="104" t="s">
        <v>662</v>
      </c>
      <c r="E9" s="152"/>
      <c r="F9" s="105" t="s">
        <v>123</v>
      </c>
      <c r="G9" s="106">
        <v>0.2</v>
      </c>
      <c r="H9" s="213">
        <v>200</v>
      </c>
      <c r="I9" s="244">
        <f t="shared" si="0"/>
        <v>0.2</v>
      </c>
      <c r="J9" s="158"/>
      <c r="K9" s="106">
        <f t="shared" si="3"/>
        <v>0</v>
      </c>
      <c r="L9" s="108">
        <f t="shared" si="4"/>
        <v>0</v>
      </c>
    </row>
    <row r="10" spans="1:12" s="2" customFormat="1" ht="28.8" x14ac:dyDescent="0.3">
      <c r="A10" s="102">
        <v>18</v>
      </c>
      <c r="B10" s="102">
        <v>3102588</v>
      </c>
      <c r="C10" s="154" t="s">
        <v>30</v>
      </c>
      <c r="D10" s="104" t="s">
        <v>663</v>
      </c>
      <c r="E10" s="152"/>
      <c r="F10" s="105" t="s">
        <v>123</v>
      </c>
      <c r="G10" s="106">
        <v>0.2</v>
      </c>
      <c r="H10" s="213">
        <v>200</v>
      </c>
      <c r="I10" s="244">
        <f t="shared" si="0"/>
        <v>0.2</v>
      </c>
      <c r="J10" s="158"/>
      <c r="K10" s="106">
        <f t="shared" si="3"/>
        <v>0</v>
      </c>
      <c r="L10" s="108">
        <f t="shared" si="4"/>
        <v>0</v>
      </c>
    </row>
    <row r="11" spans="1:12" s="2" customFormat="1" ht="28.8" x14ac:dyDescent="0.3">
      <c r="A11" s="102">
        <v>18</v>
      </c>
      <c r="B11" s="102">
        <v>3102589</v>
      </c>
      <c r="C11" s="154" t="s">
        <v>32</v>
      </c>
      <c r="D11" s="104" t="s">
        <v>664</v>
      </c>
      <c r="E11" s="152"/>
      <c r="F11" s="105" t="s">
        <v>123</v>
      </c>
      <c r="G11" s="106">
        <v>0.2</v>
      </c>
      <c r="H11" s="213">
        <v>100</v>
      </c>
      <c r="I11" s="244">
        <f t="shared" si="0"/>
        <v>0.2</v>
      </c>
      <c r="J11" s="158"/>
      <c r="K11" s="106">
        <f t="shared" si="3"/>
        <v>0</v>
      </c>
      <c r="L11" s="108">
        <f t="shared" si="4"/>
        <v>0</v>
      </c>
    </row>
    <row r="12" spans="1:12" s="2" customFormat="1" ht="28.8" x14ac:dyDescent="0.3">
      <c r="A12" s="102">
        <v>18</v>
      </c>
      <c r="B12" s="102">
        <v>3102590</v>
      </c>
      <c r="C12" s="154" t="s">
        <v>34</v>
      </c>
      <c r="D12" s="104" t="s">
        <v>665</v>
      </c>
      <c r="E12" s="152"/>
      <c r="F12" s="105" t="s">
        <v>123</v>
      </c>
      <c r="G12" s="106">
        <v>0.2</v>
      </c>
      <c r="H12" s="213">
        <v>100</v>
      </c>
      <c r="I12" s="244">
        <f t="shared" si="0"/>
        <v>0.2</v>
      </c>
      <c r="J12" s="158"/>
      <c r="K12" s="106">
        <f t="shared" si="3"/>
        <v>0</v>
      </c>
      <c r="L12" s="108">
        <f t="shared" si="4"/>
        <v>0</v>
      </c>
    </row>
    <row r="13" spans="1:12" s="2" customFormat="1" ht="28.8" x14ac:dyDescent="0.3">
      <c r="A13" s="102">
        <v>18</v>
      </c>
      <c r="B13" s="102">
        <v>3102591</v>
      </c>
      <c r="C13" s="154" t="s">
        <v>36</v>
      </c>
      <c r="D13" s="104" t="s">
        <v>666</v>
      </c>
      <c r="E13" s="152"/>
      <c r="F13" s="105" t="s">
        <v>123</v>
      </c>
      <c r="G13" s="106">
        <v>0.2</v>
      </c>
      <c r="H13" s="213">
        <v>120</v>
      </c>
      <c r="I13" s="244">
        <f t="shared" si="0"/>
        <v>0.2</v>
      </c>
      <c r="J13" s="158"/>
      <c r="K13" s="106">
        <f t="shared" si="3"/>
        <v>0</v>
      </c>
      <c r="L13" s="108">
        <f t="shared" si="4"/>
        <v>0</v>
      </c>
    </row>
    <row r="14" spans="1:12" s="2" customFormat="1" ht="28.8" x14ac:dyDescent="0.3">
      <c r="A14" s="102">
        <v>18</v>
      </c>
      <c r="B14" s="102">
        <v>3102592</v>
      </c>
      <c r="C14" s="154" t="s">
        <v>135</v>
      </c>
      <c r="D14" s="104" t="s">
        <v>667</v>
      </c>
      <c r="E14" s="152"/>
      <c r="F14" s="105" t="s">
        <v>123</v>
      </c>
      <c r="G14" s="106">
        <v>0.2</v>
      </c>
      <c r="H14" s="232">
        <v>225</v>
      </c>
      <c r="I14" s="244">
        <f t="shared" si="0"/>
        <v>0.2</v>
      </c>
      <c r="J14" s="159"/>
      <c r="K14" s="106">
        <f t="shared" si="3"/>
        <v>0</v>
      </c>
      <c r="L14" s="108">
        <f t="shared" si="4"/>
        <v>0</v>
      </c>
    </row>
    <row r="15" spans="1:12" s="2" customFormat="1" x14ac:dyDescent="0.3">
      <c r="A15" s="102">
        <v>18</v>
      </c>
      <c r="B15" s="102">
        <v>3102594</v>
      </c>
      <c r="C15" s="154" t="s">
        <v>137</v>
      </c>
      <c r="D15" s="104" t="s">
        <v>668</v>
      </c>
      <c r="E15" s="152"/>
      <c r="F15" s="105" t="s">
        <v>123</v>
      </c>
      <c r="G15" s="106">
        <v>5</v>
      </c>
      <c r="H15" s="213">
        <v>65</v>
      </c>
      <c r="I15" s="244">
        <f t="shared" si="0"/>
        <v>5</v>
      </c>
      <c r="J15" s="158"/>
      <c r="K15" s="106">
        <f t="shared" si="3"/>
        <v>0</v>
      </c>
      <c r="L15" s="108">
        <f t="shared" si="4"/>
        <v>0</v>
      </c>
    </row>
    <row r="16" spans="1:12" s="2" customFormat="1" x14ac:dyDescent="0.3">
      <c r="A16" s="102">
        <v>18</v>
      </c>
      <c r="B16" s="102">
        <v>3102595</v>
      </c>
      <c r="C16" s="154" t="s">
        <v>139</v>
      </c>
      <c r="D16" s="104" t="s">
        <v>669</v>
      </c>
      <c r="E16" s="152"/>
      <c r="F16" s="105" t="s">
        <v>123</v>
      </c>
      <c r="G16" s="106">
        <v>5</v>
      </c>
      <c r="H16" s="213">
        <v>125</v>
      </c>
      <c r="I16" s="244">
        <f t="shared" si="0"/>
        <v>5</v>
      </c>
      <c r="J16" s="158"/>
      <c r="K16" s="106">
        <f t="shared" si="3"/>
        <v>0</v>
      </c>
      <c r="L16" s="108">
        <f t="shared" si="4"/>
        <v>0</v>
      </c>
    </row>
    <row r="17" spans="1:12" s="2" customFormat="1" x14ac:dyDescent="0.3">
      <c r="A17" s="102">
        <v>18</v>
      </c>
      <c r="B17" s="102">
        <v>3102596</v>
      </c>
      <c r="C17" s="154" t="s">
        <v>38</v>
      </c>
      <c r="D17" s="104" t="s">
        <v>670</v>
      </c>
      <c r="E17" s="152"/>
      <c r="F17" s="105" t="s">
        <v>123</v>
      </c>
      <c r="G17" s="106">
        <v>5</v>
      </c>
      <c r="H17" s="213">
        <v>60</v>
      </c>
      <c r="I17" s="244">
        <f t="shared" si="0"/>
        <v>5</v>
      </c>
      <c r="J17" s="158"/>
      <c r="K17" s="106">
        <f t="shared" si="3"/>
        <v>0</v>
      </c>
      <c r="L17" s="108">
        <f t="shared" si="4"/>
        <v>0</v>
      </c>
    </row>
    <row r="18" spans="1:12" s="2" customFormat="1" x14ac:dyDescent="0.3">
      <c r="A18" s="102">
        <v>18</v>
      </c>
      <c r="B18" s="102">
        <v>3102597</v>
      </c>
      <c r="C18" s="154" t="s">
        <v>40</v>
      </c>
      <c r="D18" s="104" t="s">
        <v>671</v>
      </c>
      <c r="E18" s="152"/>
      <c r="F18" s="105" t="s">
        <v>123</v>
      </c>
      <c r="G18" s="106">
        <v>5</v>
      </c>
      <c r="H18" s="213">
        <v>120</v>
      </c>
      <c r="I18" s="244">
        <f t="shared" si="0"/>
        <v>5</v>
      </c>
      <c r="J18" s="158"/>
      <c r="K18" s="106">
        <f t="shared" si="3"/>
        <v>0</v>
      </c>
      <c r="L18" s="108">
        <f t="shared" si="4"/>
        <v>0</v>
      </c>
    </row>
    <row r="19" spans="1:12" s="2" customFormat="1" x14ac:dyDescent="0.3">
      <c r="A19" s="102">
        <v>18</v>
      </c>
      <c r="B19" s="102">
        <v>3102598</v>
      </c>
      <c r="C19" s="154" t="s">
        <v>42</v>
      </c>
      <c r="D19" s="104" t="s">
        <v>672</v>
      </c>
      <c r="E19" s="152"/>
      <c r="F19" s="105" t="s">
        <v>123</v>
      </c>
      <c r="G19" s="106">
        <v>5</v>
      </c>
      <c r="H19" s="213">
        <v>5</v>
      </c>
      <c r="I19" s="244">
        <f t="shared" si="0"/>
        <v>5</v>
      </c>
      <c r="J19" s="158"/>
      <c r="K19" s="106">
        <f t="shared" si="3"/>
        <v>0</v>
      </c>
      <c r="L19" s="108">
        <f t="shared" si="4"/>
        <v>0</v>
      </c>
    </row>
    <row r="20" spans="1:12" s="2" customFormat="1" ht="28.8" x14ac:dyDescent="0.3">
      <c r="A20" s="102">
        <v>18</v>
      </c>
      <c r="B20" s="102">
        <v>3102599</v>
      </c>
      <c r="C20" s="154" t="s">
        <v>44</v>
      </c>
      <c r="D20" s="104" t="s">
        <v>673</v>
      </c>
      <c r="E20" s="152"/>
      <c r="F20" s="105" t="s">
        <v>123</v>
      </c>
      <c r="G20" s="106">
        <v>5</v>
      </c>
      <c r="H20" s="213">
        <v>5</v>
      </c>
      <c r="I20" s="244">
        <f t="shared" si="0"/>
        <v>5</v>
      </c>
      <c r="J20" s="158"/>
      <c r="K20" s="106">
        <f t="shared" si="3"/>
        <v>0</v>
      </c>
      <c r="L20" s="108">
        <f t="shared" si="4"/>
        <v>0</v>
      </c>
    </row>
    <row r="21" spans="1:12" s="2" customFormat="1" x14ac:dyDescent="0.3">
      <c r="A21" s="102">
        <v>18</v>
      </c>
      <c r="B21" s="102">
        <v>3102600</v>
      </c>
      <c r="C21" s="154" t="s">
        <v>46</v>
      </c>
      <c r="D21" s="104" t="s">
        <v>674</v>
      </c>
      <c r="E21" s="152"/>
      <c r="F21" s="105" t="s">
        <v>123</v>
      </c>
      <c r="G21" s="106">
        <v>5</v>
      </c>
      <c r="H21" s="213">
        <v>8</v>
      </c>
      <c r="I21" s="244">
        <f t="shared" si="0"/>
        <v>5</v>
      </c>
      <c r="J21" s="158"/>
      <c r="K21" s="106">
        <f t="shared" si="3"/>
        <v>0</v>
      </c>
      <c r="L21" s="108">
        <f t="shared" si="4"/>
        <v>0</v>
      </c>
    </row>
    <row r="22" spans="1:12" s="2" customFormat="1" x14ac:dyDescent="0.3">
      <c r="A22" s="102">
        <v>18</v>
      </c>
      <c r="B22" s="102">
        <v>3102601</v>
      </c>
      <c r="C22" s="154" t="s">
        <v>48</v>
      </c>
      <c r="D22" s="104" t="s">
        <v>675</v>
      </c>
      <c r="E22" s="152"/>
      <c r="F22" s="105" t="s">
        <v>123</v>
      </c>
      <c r="G22" s="106">
        <v>5</v>
      </c>
      <c r="H22" s="213">
        <v>5</v>
      </c>
      <c r="I22" s="244">
        <f t="shared" si="0"/>
        <v>5</v>
      </c>
      <c r="J22" s="158"/>
      <c r="K22" s="106">
        <f t="shared" si="3"/>
        <v>0</v>
      </c>
      <c r="L22" s="108">
        <f t="shared" si="4"/>
        <v>0</v>
      </c>
    </row>
    <row r="23" spans="1:12" s="2" customFormat="1" x14ac:dyDescent="0.3">
      <c r="A23" s="102">
        <v>18</v>
      </c>
      <c r="B23" s="102">
        <v>3102602</v>
      </c>
      <c r="C23" s="154" t="s">
        <v>50</v>
      </c>
      <c r="D23" s="104" t="s">
        <v>676</v>
      </c>
      <c r="E23" s="152"/>
      <c r="F23" s="105" t="s">
        <v>123</v>
      </c>
      <c r="G23" s="106">
        <v>5</v>
      </c>
      <c r="H23" s="213">
        <v>6</v>
      </c>
      <c r="I23" s="244">
        <f t="shared" si="0"/>
        <v>5</v>
      </c>
      <c r="J23" s="158"/>
      <c r="K23" s="106">
        <f t="shared" si="3"/>
        <v>0</v>
      </c>
      <c r="L23" s="108">
        <f t="shared" si="4"/>
        <v>0</v>
      </c>
    </row>
    <row r="24" spans="1:12" s="2" customFormat="1" x14ac:dyDescent="0.3">
      <c r="A24" s="102">
        <v>18</v>
      </c>
      <c r="B24" s="102">
        <v>3102603</v>
      </c>
      <c r="C24" s="154" t="s">
        <v>52</v>
      </c>
      <c r="D24" s="104" t="s">
        <v>677</v>
      </c>
      <c r="E24" s="152"/>
      <c r="F24" s="105" t="s">
        <v>123</v>
      </c>
      <c r="G24" s="106">
        <v>1</v>
      </c>
      <c r="H24" s="213">
        <v>140</v>
      </c>
      <c r="I24" s="244">
        <f t="shared" si="0"/>
        <v>1</v>
      </c>
      <c r="J24" s="158"/>
      <c r="K24" s="106">
        <f t="shared" si="3"/>
        <v>0</v>
      </c>
      <c r="L24" s="108">
        <f t="shared" si="4"/>
        <v>0</v>
      </c>
    </row>
    <row r="25" spans="1:12" s="2" customFormat="1" ht="28.8" x14ac:dyDescent="0.3">
      <c r="A25" s="102">
        <v>18</v>
      </c>
      <c r="B25" s="102">
        <v>3102604</v>
      </c>
      <c r="C25" s="154" t="s">
        <v>54</v>
      </c>
      <c r="D25" s="104" t="s">
        <v>678</v>
      </c>
      <c r="E25" s="152"/>
      <c r="F25" s="105" t="s">
        <v>123</v>
      </c>
      <c r="G25" s="106">
        <v>1.5</v>
      </c>
      <c r="H25" s="213">
        <v>975</v>
      </c>
      <c r="I25" s="244">
        <f>+G25</f>
        <v>1.5</v>
      </c>
      <c r="J25" s="158"/>
      <c r="K25" s="106">
        <f t="shared" si="3"/>
        <v>0</v>
      </c>
      <c r="L25" s="108">
        <f t="shared" si="4"/>
        <v>0</v>
      </c>
    </row>
    <row r="26" spans="1:12" s="2" customFormat="1" x14ac:dyDescent="0.3">
      <c r="A26" s="102">
        <v>18</v>
      </c>
      <c r="B26" s="102">
        <v>3102605</v>
      </c>
      <c r="C26" s="154" t="s">
        <v>56</v>
      </c>
      <c r="D26" s="104" t="s">
        <v>679</v>
      </c>
      <c r="E26" s="152"/>
      <c r="F26" s="105" t="s">
        <v>123</v>
      </c>
      <c r="G26" s="106">
        <v>1.5</v>
      </c>
      <c r="H26" s="213">
        <v>420</v>
      </c>
      <c r="I26" s="244">
        <f>+G26</f>
        <v>1.5</v>
      </c>
      <c r="J26" s="158"/>
      <c r="K26" s="106">
        <f t="shared" si="3"/>
        <v>0</v>
      </c>
      <c r="L26" s="108">
        <f t="shared" si="4"/>
        <v>0</v>
      </c>
    </row>
    <row r="27" spans="1:12" s="2" customFormat="1" x14ac:dyDescent="0.3">
      <c r="A27" s="102">
        <v>18</v>
      </c>
      <c r="B27" s="102">
        <v>3102606</v>
      </c>
      <c r="C27" s="154" t="s">
        <v>58</v>
      </c>
      <c r="D27" s="104" t="s">
        <v>680</v>
      </c>
      <c r="E27" s="152"/>
      <c r="F27" s="105" t="s">
        <v>123</v>
      </c>
      <c r="G27" s="106">
        <v>1.5</v>
      </c>
      <c r="H27" s="213">
        <v>380</v>
      </c>
      <c r="I27" s="244">
        <f t="shared" ref="I27:I30" si="5">+G27</f>
        <v>1.5</v>
      </c>
      <c r="J27" s="158"/>
      <c r="K27" s="106">
        <f t="shared" si="3"/>
        <v>0</v>
      </c>
      <c r="L27" s="108">
        <f t="shared" si="4"/>
        <v>0</v>
      </c>
    </row>
    <row r="28" spans="1:12" s="2" customFormat="1" x14ac:dyDescent="0.3">
      <c r="A28" s="102">
        <v>18</v>
      </c>
      <c r="B28" s="102">
        <v>3102607</v>
      </c>
      <c r="C28" s="154" t="s">
        <v>60</v>
      </c>
      <c r="D28" s="104" t="s">
        <v>681</v>
      </c>
      <c r="E28" s="152"/>
      <c r="F28" s="105" t="s">
        <v>123</v>
      </c>
      <c r="G28" s="106">
        <v>1.5</v>
      </c>
      <c r="H28" s="213">
        <v>300</v>
      </c>
      <c r="I28" s="244">
        <f t="shared" si="5"/>
        <v>1.5</v>
      </c>
      <c r="J28" s="158"/>
      <c r="K28" s="106">
        <f t="shared" si="3"/>
        <v>0</v>
      </c>
      <c r="L28" s="108">
        <f t="shared" si="4"/>
        <v>0</v>
      </c>
    </row>
    <row r="29" spans="1:12" s="2" customFormat="1" x14ac:dyDescent="0.3">
      <c r="A29" s="102">
        <v>18</v>
      </c>
      <c r="B29" s="102">
        <v>3102608</v>
      </c>
      <c r="C29" s="154" t="s">
        <v>62</v>
      </c>
      <c r="D29" s="104" t="s">
        <v>682</v>
      </c>
      <c r="E29" s="152"/>
      <c r="F29" s="105" t="s">
        <v>123</v>
      </c>
      <c r="G29" s="106">
        <v>0.25</v>
      </c>
      <c r="H29" s="213">
        <v>3600</v>
      </c>
      <c r="I29" s="244">
        <f t="shared" si="5"/>
        <v>0.25</v>
      </c>
      <c r="J29" s="158"/>
      <c r="K29" s="106">
        <f t="shared" si="3"/>
        <v>0</v>
      </c>
      <c r="L29" s="108">
        <f t="shared" si="4"/>
        <v>0</v>
      </c>
    </row>
    <row r="30" spans="1:12" s="22" customFormat="1" x14ac:dyDescent="0.3">
      <c r="A30" s="102">
        <v>18</v>
      </c>
      <c r="B30" s="102">
        <v>3103248</v>
      </c>
      <c r="C30" s="154" t="s">
        <v>64</v>
      </c>
      <c r="D30" s="104" t="s">
        <v>1125</v>
      </c>
      <c r="E30" s="152"/>
      <c r="F30" s="105" t="s">
        <v>123</v>
      </c>
      <c r="G30" s="106">
        <v>0.75</v>
      </c>
      <c r="H30" s="213">
        <v>5500</v>
      </c>
      <c r="I30" s="244">
        <f t="shared" si="5"/>
        <v>0.75</v>
      </c>
      <c r="J30" s="158"/>
      <c r="K30" s="106">
        <f t="shared" si="3"/>
        <v>0</v>
      </c>
      <c r="L30" s="108">
        <f t="shared" si="4"/>
        <v>0</v>
      </c>
    </row>
    <row r="31" spans="1:12" s="5" customFormat="1" x14ac:dyDescent="0.3">
      <c r="A31" s="134"/>
      <c r="B31" s="134"/>
      <c r="C31" s="134"/>
      <c r="D31" s="136" t="s">
        <v>119</v>
      </c>
      <c r="E31" s="136"/>
      <c r="F31" s="134"/>
      <c r="G31" s="138"/>
      <c r="H31" s="137"/>
      <c r="I31" s="138"/>
      <c r="J31" s="135"/>
      <c r="K31" s="135"/>
      <c r="L31" s="138">
        <f>SUM(L2:L30)</f>
        <v>0</v>
      </c>
    </row>
    <row r="33" spans="1:12" x14ac:dyDescent="0.3">
      <c r="C33" s="261" t="s">
        <v>1258</v>
      </c>
      <c r="D33" s="261"/>
      <c r="E33" s="261"/>
      <c r="F33" s="261"/>
      <c r="G33" s="261"/>
      <c r="H33" s="261"/>
      <c r="I33" s="261"/>
      <c r="J33" s="261"/>
      <c r="K33" s="261"/>
    </row>
    <row r="34" spans="1:12" x14ac:dyDescent="0.3">
      <c r="C34" s="261"/>
      <c r="D34" s="261"/>
      <c r="E34" s="261"/>
      <c r="F34" s="261"/>
      <c r="G34" s="261"/>
      <c r="H34" s="261"/>
      <c r="I34" s="261"/>
      <c r="J34" s="261"/>
      <c r="K34" s="261"/>
    </row>
    <row r="35" spans="1:12" x14ac:dyDescent="0.3">
      <c r="C35" s="261"/>
      <c r="D35" s="261"/>
      <c r="E35" s="261"/>
      <c r="F35" s="261"/>
      <c r="G35" s="261"/>
      <c r="H35" s="261"/>
      <c r="I35" s="261"/>
      <c r="J35" s="261"/>
      <c r="K35" s="261"/>
    </row>
    <row r="36" spans="1:12" x14ac:dyDescent="0.3">
      <c r="C36" s="261"/>
      <c r="D36" s="261"/>
      <c r="E36" s="261"/>
      <c r="F36" s="261"/>
      <c r="G36" s="261"/>
      <c r="H36" s="261"/>
      <c r="I36" s="261"/>
      <c r="J36" s="261"/>
      <c r="K36" s="261"/>
    </row>
    <row r="37" spans="1:12" x14ac:dyDescent="0.3">
      <c r="C37" s="261"/>
      <c r="D37" s="261"/>
      <c r="E37" s="261"/>
      <c r="F37" s="261"/>
      <c r="G37" s="261"/>
      <c r="H37" s="261"/>
      <c r="I37" s="261"/>
      <c r="J37" s="261"/>
      <c r="K37" s="261"/>
    </row>
    <row r="38" spans="1:12" x14ac:dyDescent="0.3">
      <c r="C38" s="261"/>
      <c r="D38" s="261"/>
      <c r="E38" s="261"/>
      <c r="F38" s="261"/>
      <c r="G38" s="261"/>
      <c r="H38" s="261"/>
      <c r="I38" s="261"/>
      <c r="J38" s="261"/>
      <c r="K38" s="261"/>
    </row>
    <row r="39" spans="1:12" x14ac:dyDescent="0.3">
      <c r="C39" s="261"/>
      <c r="D39" s="261"/>
      <c r="E39" s="261"/>
      <c r="F39" s="261"/>
      <c r="G39" s="261"/>
      <c r="H39" s="261"/>
      <c r="I39" s="261"/>
      <c r="J39" s="261"/>
      <c r="K39" s="261"/>
    </row>
    <row r="40" spans="1:12" x14ac:dyDescent="0.3">
      <c r="C40" s="261"/>
      <c r="D40" s="261"/>
      <c r="E40" s="261"/>
      <c r="F40" s="261"/>
      <c r="G40" s="261"/>
      <c r="H40" s="261"/>
      <c r="I40" s="261"/>
      <c r="J40" s="261"/>
      <c r="K40" s="261"/>
    </row>
    <row r="41" spans="1:12" x14ac:dyDescent="0.3">
      <c r="D41" s="113" t="s">
        <v>120</v>
      </c>
      <c r="E41" s="28">
        <f ca="1">TODAY()</f>
        <v>46010</v>
      </c>
      <c r="F41" s="29"/>
      <c r="G41" s="173"/>
      <c r="H41" s="163"/>
    </row>
    <row r="42" spans="1:12" x14ac:dyDescent="0.3">
      <c r="D42" s="113" t="s">
        <v>121</v>
      </c>
      <c r="E42" s="262"/>
      <c r="F42" s="262"/>
      <c r="G42" s="262"/>
      <c r="H42" s="262"/>
      <c r="I42" s="262"/>
      <c r="J42" s="262"/>
      <c r="K42" s="262"/>
      <c r="L42" s="262"/>
    </row>
    <row r="43" spans="1:12" x14ac:dyDescent="0.3">
      <c r="D43" s="113"/>
      <c r="E43" s="262"/>
      <c r="F43" s="262"/>
      <c r="G43" s="262"/>
      <c r="H43" s="262"/>
      <c r="I43" s="262"/>
      <c r="J43" s="262"/>
      <c r="K43" s="262"/>
      <c r="L43" s="262"/>
    </row>
    <row r="44" spans="1:12" x14ac:dyDescent="0.3">
      <c r="D44" s="113"/>
      <c r="E44" s="114"/>
      <c r="F44" s="114"/>
      <c r="G44" s="155"/>
      <c r="H44" s="156"/>
    </row>
    <row r="45" spans="1:12" s="21" customFormat="1" x14ac:dyDescent="0.3">
      <c r="A45" s="24"/>
      <c r="B45" s="24"/>
      <c r="C45" s="26"/>
      <c r="D45" s="113"/>
      <c r="E45" s="114"/>
      <c r="F45" s="114"/>
      <c r="G45" s="155"/>
      <c r="H45" s="156"/>
      <c r="I45" s="106"/>
      <c r="J45" s="182"/>
      <c r="K45" s="30"/>
      <c r="L45" s="25"/>
    </row>
  </sheetData>
  <sheetProtection algorithmName="SHA-512" hashValue="D87StFbyymFihNkr6yYdV/0jH7BfRfsPfrvKmNkA2GvBoNe9mCiY1P6CDR0YY5xAT7NznTpAJlbbfCP/qqyrJQ==" saltValue="kKY6D8Nu0gOsG7Z0tpZYrg=="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topLeftCell="A20" workbookViewId="0">
      <selection activeCell="I27" sqref="I27"/>
    </sheetView>
  </sheetViews>
  <sheetFormatPr defaultRowHeight="14.4" x14ac:dyDescent="0.3"/>
  <cols>
    <col min="1" max="2" width="8.88671875" style="79"/>
    <col min="3" max="3" width="8.88671875" style="191"/>
    <col min="4" max="4" width="36.109375" style="79" customWidth="1"/>
    <col min="5" max="5" width="38.109375" style="79" customWidth="1"/>
    <col min="6" max="10" width="8.88671875" style="79"/>
    <col min="11" max="11" width="35.21875" style="79" customWidth="1"/>
    <col min="12" max="12" width="8.88671875" style="79"/>
  </cols>
  <sheetData>
    <row r="1" spans="1:12" s="4" customFormat="1" ht="57.6" x14ac:dyDescent="0.3">
      <c r="A1" s="184" t="s">
        <v>0</v>
      </c>
      <c r="B1" s="184" t="s">
        <v>1105</v>
      </c>
      <c r="C1" s="184" t="s">
        <v>1</v>
      </c>
      <c r="D1" s="185" t="s">
        <v>2</v>
      </c>
      <c r="E1" s="185" t="s">
        <v>3</v>
      </c>
      <c r="F1" s="184" t="s">
        <v>4</v>
      </c>
      <c r="G1" s="186" t="s">
        <v>653</v>
      </c>
      <c r="H1" s="234" t="s">
        <v>6</v>
      </c>
      <c r="I1" s="186" t="s">
        <v>654</v>
      </c>
      <c r="J1" s="186" t="s">
        <v>8</v>
      </c>
      <c r="K1" s="186" t="s">
        <v>9</v>
      </c>
      <c r="L1" s="187" t="s">
        <v>10</v>
      </c>
    </row>
    <row r="2" spans="1:12" x14ac:dyDescent="0.3">
      <c r="A2" s="102">
        <v>19</v>
      </c>
      <c r="B2" s="102">
        <v>3102648</v>
      </c>
      <c r="C2" s="154" t="s">
        <v>11</v>
      </c>
      <c r="D2" s="104" t="s">
        <v>683</v>
      </c>
      <c r="E2" s="152"/>
      <c r="F2" s="105" t="s">
        <v>123</v>
      </c>
      <c r="G2" s="106">
        <v>0.5</v>
      </c>
      <c r="H2" s="213">
        <v>240</v>
      </c>
      <c r="I2" s="244">
        <v>0.5</v>
      </c>
      <c r="J2" s="183"/>
      <c r="K2" s="106">
        <f>(G2*J2)/I2</f>
        <v>0</v>
      </c>
      <c r="L2" s="108">
        <f>ROUND(K2*H2,2)</f>
        <v>0</v>
      </c>
    </row>
    <row r="3" spans="1:12" x14ac:dyDescent="0.3">
      <c r="A3" s="102">
        <v>19</v>
      </c>
      <c r="B3" s="102">
        <v>3102649</v>
      </c>
      <c r="C3" s="154" t="s">
        <v>14</v>
      </c>
      <c r="D3" s="104" t="s">
        <v>684</v>
      </c>
      <c r="E3" s="152"/>
      <c r="F3" s="105" t="s">
        <v>123</v>
      </c>
      <c r="G3" s="106">
        <v>0.5</v>
      </c>
      <c r="H3" s="213">
        <v>480</v>
      </c>
      <c r="I3" s="244">
        <v>0.5</v>
      </c>
      <c r="J3" s="183"/>
      <c r="K3" s="106">
        <f>(G3*J3)/I3</f>
        <v>0</v>
      </c>
      <c r="L3" s="108">
        <f>ROUND(K3*H3,2)</f>
        <v>0</v>
      </c>
    </row>
    <row r="4" spans="1:12" x14ac:dyDescent="0.3">
      <c r="A4" s="102">
        <v>19</v>
      </c>
      <c r="B4" s="102">
        <v>3102650</v>
      </c>
      <c r="C4" s="154" t="s">
        <v>16</v>
      </c>
      <c r="D4" s="104" t="s">
        <v>685</v>
      </c>
      <c r="E4" s="152"/>
      <c r="F4" s="105" t="s">
        <v>123</v>
      </c>
      <c r="G4" s="106">
        <v>0.3</v>
      </c>
      <c r="H4" s="213">
        <v>720</v>
      </c>
      <c r="I4" s="244">
        <v>0.33</v>
      </c>
      <c r="J4" s="183"/>
      <c r="K4" s="106">
        <f t="shared" ref="K4:K31" si="0">(G4*J4)/I4</f>
        <v>0</v>
      </c>
      <c r="L4" s="108">
        <f t="shared" ref="L4:L31" si="1">ROUND(K4*H4,2)</f>
        <v>0</v>
      </c>
    </row>
    <row r="5" spans="1:12" ht="28.8" x14ac:dyDescent="0.3">
      <c r="A5" s="102">
        <v>19</v>
      </c>
      <c r="B5" s="102">
        <v>3102651</v>
      </c>
      <c r="C5" s="154" t="s">
        <v>18</v>
      </c>
      <c r="D5" s="104" t="s">
        <v>686</v>
      </c>
      <c r="E5" s="152"/>
      <c r="F5" s="105" t="s">
        <v>123</v>
      </c>
      <c r="G5" s="106">
        <v>0.5</v>
      </c>
      <c r="H5" s="213">
        <v>480</v>
      </c>
      <c r="I5" s="244">
        <v>0.5</v>
      </c>
      <c r="J5" s="183"/>
      <c r="K5" s="106">
        <f t="shared" si="0"/>
        <v>0</v>
      </c>
      <c r="L5" s="108">
        <f t="shared" si="1"/>
        <v>0</v>
      </c>
    </row>
    <row r="6" spans="1:12" ht="28.8" x14ac:dyDescent="0.3">
      <c r="A6" s="102">
        <v>19</v>
      </c>
      <c r="B6" s="102">
        <v>3102652</v>
      </c>
      <c r="C6" s="154" t="s">
        <v>20</v>
      </c>
      <c r="D6" s="104" t="s">
        <v>687</v>
      </c>
      <c r="E6" s="152"/>
      <c r="F6" s="105" t="s">
        <v>123</v>
      </c>
      <c r="G6" s="106">
        <v>0.5</v>
      </c>
      <c r="H6" s="213">
        <v>480</v>
      </c>
      <c r="I6" s="244">
        <v>0.5</v>
      </c>
      <c r="J6" s="183"/>
      <c r="K6" s="106">
        <f t="shared" si="0"/>
        <v>0</v>
      </c>
      <c r="L6" s="108">
        <f t="shared" si="1"/>
        <v>0</v>
      </c>
    </row>
    <row r="7" spans="1:12" ht="28.8" x14ac:dyDescent="0.3">
      <c r="A7" s="102">
        <v>19</v>
      </c>
      <c r="B7" s="102">
        <v>3102653</v>
      </c>
      <c r="C7" s="154" t="s">
        <v>22</v>
      </c>
      <c r="D7" s="104" t="s">
        <v>688</v>
      </c>
      <c r="E7" s="152"/>
      <c r="F7" s="105" t="s">
        <v>123</v>
      </c>
      <c r="G7" s="106">
        <v>0.5</v>
      </c>
      <c r="H7" s="213">
        <v>920</v>
      </c>
      <c r="I7" s="244">
        <v>0.5</v>
      </c>
      <c r="J7" s="183"/>
      <c r="K7" s="106">
        <f t="shared" si="0"/>
        <v>0</v>
      </c>
      <c r="L7" s="108">
        <f t="shared" si="1"/>
        <v>0</v>
      </c>
    </row>
    <row r="8" spans="1:12" ht="28.8" x14ac:dyDescent="0.3">
      <c r="A8" s="102">
        <v>19</v>
      </c>
      <c r="B8" s="102">
        <v>3102654</v>
      </c>
      <c r="C8" s="154" t="s">
        <v>24</v>
      </c>
      <c r="D8" s="104" t="s">
        <v>689</v>
      </c>
      <c r="E8" s="152"/>
      <c r="F8" s="105" t="s">
        <v>123</v>
      </c>
      <c r="G8" s="106">
        <v>30</v>
      </c>
      <c r="H8" s="213">
        <v>2</v>
      </c>
      <c r="I8" s="244">
        <v>30</v>
      </c>
      <c r="J8" s="183"/>
      <c r="K8" s="106">
        <f t="shared" si="0"/>
        <v>0</v>
      </c>
      <c r="L8" s="108">
        <f t="shared" si="1"/>
        <v>0</v>
      </c>
    </row>
    <row r="9" spans="1:12" ht="28.8" x14ac:dyDescent="0.3">
      <c r="A9" s="102">
        <v>19</v>
      </c>
      <c r="B9" s="102">
        <v>3102655</v>
      </c>
      <c r="C9" s="154" t="s">
        <v>26</v>
      </c>
      <c r="D9" s="104" t="s">
        <v>690</v>
      </c>
      <c r="E9" s="152"/>
      <c r="F9" s="105" t="s">
        <v>123</v>
      </c>
      <c r="G9" s="106">
        <v>30</v>
      </c>
      <c r="H9" s="213">
        <v>1</v>
      </c>
      <c r="I9" s="244">
        <v>30</v>
      </c>
      <c r="J9" s="183"/>
      <c r="K9" s="106">
        <f t="shared" si="0"/>
        <v>0</v>
      </c>
      <c r="L9" s="108">
        <f t="shared" si="1"/>
        <v>0</v>
      </c>
    </row>
    <row r="10" spans="1:12" ht="28.8" x14ac:dyDescent="0.3">
      <c r="A10" s="102">
        <v>19</v>
      </c>
      <c r="B10" s="102">
        <v>3102656</v>
      </c>
      <c r="C10" s="154" t="s">
        <v>28</v>
      </c>
      <c r="D10" s="104" t="s">
        <v>691</v>
      </c>
      <c r="E10" s="152"/>
      <c r="F10" s="105" t="s">
        <v>123</v>
      </c>
      <c r="G10" s="106">
        <v>1</v>
      </c>
      <c r="H10" s="213">
        <v>800</v>
      </c>
      <c r="I10" s="244">
        <v>1</v>
      </c>
      <c r="J10" s="183"/>
      <c r="K10" s="106">
        <f t="shared" si="0"/>
        <v>0</v>
      </c>
      <c r="L10" s="108">
        <f t="shared" si="1"/>
        <v>0</v>
      </c>
    </row>
    <row r="11" spans="1:12" ht="28.8" x14ac:dyDescent="0.3">
      <c r="A11" s="102">
        <v>19</v>
      </c>
      <c r="B11" s="102">
        <v>3102657</v>
      </c>
      <c r="C11" s="154" t="s">
        <v>30</v>
      </c>
      <c r="D11" s="104" t="s">
        <v>692</v>
      </c>
      <c r="E11" s="152"/>
      <c r="F11" s="105" t="s">
        <v>123</v>
      </c>
      <c r="G11" s="106">
        <v>1</v>
      </c>
      <c r="H11" s="213">
        <v>350</v>
      </c>
      <c r="I11" s="244">
        <v>1</v>
      </c>
      <c r="J11" s="183"/>
      <c r="K11" s="106">
        <f t="shared" si="0"/>
        <v>0</v>
      </c>
      <c r="L11" s="108">
        <f t="shared" si="1"/>
        <v>0</v>
      </c>
    </row>
    <row r="12" spans="1:12" ht="28.8" x14ac:dyDescent="0.3">
      <c r="A12" s="102">
        <v>19</v>
      </c>
      <c r="B12" s="102">
        <v>3102658</v>
      </c>
      <c r="C12" s="154" t="s">
        <v>32</v>
      </c>
      <c r="D12" s="104" t="s">
        <v>693</v>
      </c>
      <c r="E12" s="152"/>
      <c r="F12" s="105" t="s">
        <v>123</v>
      </c>
      <c r="G12" s="106">
        <v>1</v>
      </c>
      <c r="H12" s="213">
        <v>600</v>
      </c>
      <c r="I12" s="244">
        <v>1</v>
      </c>
      <c r="J12" s="183"/>
      <c r="K12" s="106">
        <f t="shared" si="0"/>
        <v>0</v>
      </c>
      <c r="L12" s="108">
        <f t="shared" si="1"/>
        <v>0</v>
      </c>
    </row>
    <row r="13" spans="1:12" x14ac:dyDescent="0.3">
      <c r="A13" s="102">
        <v>19</v>
      </c>
      <c r="B13" s="102">
        <v>3102659</v>
      </c>
      <c r="C13" s="154" t="s">
        <v>34</v>
      </c>
      <c r="D13" s="104" t="s">
        <v>694</v>
      </c>
      <c r="E13" s="152"/>
      <c r="F13" s="105" t="s">
        <v>123</v>
      </c>
      <c r="G13" s="106">
        <v>1</v>
      </c>
      <c r="H13" s="213">
        <v>600</v>
      </c>
      <c r="I13" s="244">
        <v>1</v>
      </c>
      <c r="J13" s="183"/>
      <c r="K13" s="106">
        <f t="shared" si="0"/>
        <v>0</v>
      </c>
      <c r="L13" s="108">
        <f t="shared" si="1"/>
        <v>0</v>
      </c>
    </row>
    <row r="14" spans="1:12" x14ac:dyDescent="0.3">
      <c r="A14" s="102">
        <v>19</v>
      </c>
      <c r="B14" s="102">
        <v>3102660</v>
      </c>
      <c r="C14" s="154" t="s">
        <v>36</v>
      </c>
      <c r="D14" s="104" t="s">
        <v>695</v>
      </c>
      <c r="E14" s="152"/>
      <c r="F14" s="105" t="s">
        <v>123</v>
      </c>
      <c r="G14" s="106">
        <v>1</v>
      </c>
      <c r="H14" s="213">
        <v>500</v>
      </c>
      <c r="I14" s="244">
        <v>1</v>
      </c>
      <c r="J14" s="183"/>
      <c r="K14" s="106">
        <f t="shared" si="0"/>
        <v>0</v>
      </c>
      <c r="L14" s="108">
        <f t="shared" si="1"/>
        <v>0</v>
      </c>
    </row>
    <row r="15" spans="1:12" x14ac:dyDescent="0.3">
      <c r="A15" s="102">
        <v>19</v>
      </c>
      <c r="B15" s="102">
        <v>3102661</v>
      </c>
      <c r="C15" s="154" t="s">
        <v>135</v>
      </c>
      <c r="D15" s="104" t="s">
        <v>696</v>
      </c>
      <c r="E15" s="152"/>
      <c r="F15" s="105" t="s">
        <v>123</v>
      </c>
      <c r="G15" s="106">
        <v>1</v>
      </c>
      <c r="H15" s="213">
        <v>400</v>
      </c>
      <c r="I15" s="244">
        <v>1</v>
      </c>
      <c r="J15" s="183"/>
      <c r="K15" s="106">
        <f t="shared" si="0"/>
        <v>0</v>
      </c>
      <c r="L15" s="108">
        <f t="shared" si="1"/>
        <v>0</v>
      </c>
    </row>
    <row r="16" spans="1:12" ht="28.8" x14ac:dyDescent="0.3">
      <c r="A16" s="102">
        <v>19</v>
      </c>
      <c r="B16" s="102">
        <v>3102662</v>
      </c>
      <c r="C16" s="154" t="s">
        <v>137</v>
      </c>
      <c r="D16" s="104" t="s">
        <v>697</v>
      </c>
      <c r="E16" s="152"/>
      <c r="F16" s="105" t="s">
        <v>123</v>
      </c>
      <c r="G16" s="106">
        <v>1</v>
      </c>
      <c r="H16" s="213">
        <v>300</v>
      </c>
      <c r="I16" s="244">
        <v>1</v>
      </c>
      <c r="J16" s="183"/>
      <c r="K16" s="106">
        <f t="shared" si="0"/>
        <v>0</v>
      </c>
      <c r="L16" s="108">
        <f t="shared" si="1"/>
        <v>0</v>
      </c>
    </row>
    <row r="17" spans="1:12" ht="28.8" x14ac:dyDescent="0.3">
      <c r="A17" s="102">
        <v>19</v>
      </c>
      <c r="B17" s="102">
        <v>3102663</v>
      </c>
      <c r="C17" s="154" t="s">
        <v>139</v>
      </c>
      <c r="D17" s="104" t="s">
        <v>698</v>
      </c>
      <c r="E17" s="152"/>
      <c r="F17" s="105" t="s">
        <v>123</v>
      </c>
      <c r="G17" s="106">
        <v>1</v>
      </c>
      <c r="H17" s="213">
        <v>700</v>
      </c>
      <c r="I17" s="244">
        <v>1</v>
      </c>
      <c r="J17" s="183"/>
      <c r="K17" s="106">
        <f t="shared" si="0"/>
        <v>0</v>
      </c>
      <c r="L17" s="108">
        <f t="shared" si="1"/>
        <v>0</v>
      </c>
    </row>
    <row r="18" spans="1:12" ht="28.8" x14ac:dyDescent="0.3">
      <c r="A18" s="102">
        <v>19</v>
      </c>
      <c r="B18" s="102">
        <v>3102664</v>
      </c>
      <c r="C18" s="154" t="s">
        <v>38</v>
      </c>
      <c r="D18" s="104" t="s">
        <v>699</v>
      </c>
      <c r="E18" s="152"/>
      <c r="F18" s="105" t="s">
        <v>123</v>
      </c>
      <c r="G18" s="106">
        <v>0.75</v>
      </c>
      <c r="H18" s="213">
        <v>30</v>
      </c>
      <c r="I18" s="244">
        <v>0.75</v>
      </c>
      <c r="J18" s="183"/>
      <c r="K18" s="106">
        <f t="shared" si="0"/>
        <v>0</v>
      </c>
      <c r="L18" s="108">
        <f t="shared" si="1"/>
        <v>0</v>
      </c>
    </row>
    <row r="19" spans="1:12" x14ac:dyDescent="0.3">
      <c r="A19" s="102">
        <v>19</v>
      </c>
      <c r="B19" s="102">
        <v>3102665</v>
      </c>
      <c r="C19" s="154" t="s">
        <v>40</v>
      </c>
      <c r="D19" s="104" t="s">
        <v>700</v>
      </c>
      <c r="E19" s="152"/>
      <c r="F19" s="105" t="s">
        <v>123</v>
      </c>
      <c r="G19" s="106">
        <v>1</v>
      </c>
      <c r="H19" s="213">
        <v>12</v>
      </c>
      <c r="I19" s="244">
        <v>1</v>
      </c>
      <c r="J19" s="183"/>
      <c r="K19" s="106">
        <f t="shared" si="0"/>
        <v>0</v>
      </c>
      <c r="L19" s="108">
        <f t="shared" si="1"/>
        <v>0</v>
      </c>
    </row>
    <row r="20" spans="1:12" x14ac:dyDescent="0.3">
      <c r="A20" s="102">
        <v>19</v>
      </c>
      <c r="B20" s="102">
        <v>3102666</v>
      </c>
      <c r="C20" s="154" t="s">
        <v>42</v>
      </c>
      <c r="D20" s="104" t="s">
        <v>701</v>
      </c>
      <c r="E20" s="152"/>
      <c r="F20" s="105" t="s">
        <v>123</v>
      </c>
      <c r="G20" s="106">
        <v>1</v>
      </c>
      <c r="H20" s="213">
        <v>30</v>
      </c>
      <c r="I20" s="244">
        <v>1</v>
      </c>
      <c r="J20" s="183"/>
      <c r="K20" s="106">
        <f t="shared" si="0"/>
        <v>0</v>
      </c>
      <c r="L20" s="108">
        <f t="shared" si="1"/>
        <v>0</v>
      </c>
    </row>
    <row r="21" spans="1:12" ht="28.8" x14ac:dyDescent="0.3">
      <c r="A21" s="102">
        <v>19</v>
      </c>
      <c r="B21" s="102">
        <v>3102667</v>
      </c>
      <c r="C21" s="154" t="s">
        <v>44</v>
      </c>
      <c r="D21" s="104" t="s">
        <v>1237</v>
      </c>
      <c r="E21" s="152"/>
      <c r="F21" s="105" t="s">
        <v>123</v>
      </c>
      <c r="G21" s="106">
        <v>1</v>
      </c>
      <c r="H21" s="213">
        <v>35</v>
      </c>
      <c r="I21" s="244">
        <v>1</v>
      </c>
      <c r="J21" s="183"/>
      <c r="K21" s="106">
        <f t="shared" si="0"/>
        <v>0</v>
      </c>
      <c r="L21" s="108">
        <f t="shared" si="1"/>
        <v>0</v>
      </c>
    </row>
    <row r="22" spans="1:12" ht="28.8" x14ac:dyDescent="0.3">
      <c r="A22" s="102">
        <v>19</v>
      </c>
      <c r="B22" s="102">
        <v>3102668</v>
      </c>
      <c r="C22" s="154" t="s">
        <v>46</v>
      </c>
      <c r="D22" s="104" t="s">
        <v>702</v>
      </c>
      <c r="E22" s="152"/>
      <c r="F22" s="105" t="s">
        <v>123</v>
      </c>
      <c r="G22" s="106">
        <v>0.7</v>
      </c>
      <c r="H22" s="213">
        <v>12</v>
      </c>
      <c r="I22" s="244">
        <v>0.7</v>
      </c>
      <c r="J22" s="183"/>
      <c r="K22" s="106">
        <f t="shared" si="0"/>
        <v>0</v>
      </c>
      <c r="L22" s="108">
        <f t="shared" si="1"/>
        <v>0</v>
      </c>
    </row>
    <row r="23" spans="1:12" ht="28.8" x14ac:dyDescent="0.3">
      <c r="A23" s="102">
        <v>19</v>
      </c>
      <c r="B23" s="102">
        <v>3102669</v>
      </c>
      <c r="C23" s="154" t="s">
        <v>48</v>
      </c>
      <c r="D23" s="104" t="s">
        <v>703</v>
      </c>
      <c r="E23" s="152"/>
      <c r="F23" s="105" t="s">
        <v>123</v>
      </c>
      <c r="G23" s="106">
        <v>0.7</v>
      </c>
      <c r="H23" s="213">
        <v>6</v>
      </c>
      <c r="I23" s="244">
        <v>1</v>
      </c>
      <c r="J23" s="183"/>
      <c r="K23" s="106">
        <f t="shared" si="0"/>
        <v>0</v>
      </c>
      <c r="L23" s="108">
        <f t="shared" si="1"/>
        <v>0</v>
      </c>
    </row>
    <row r="24" spans="1:12" ht="28.8" x14ac:dyDescent="0.3">
      <c r="A24" s="102">
        <v>19</v>
      </c>
      <c r="B24" s="102">
        <v>3102670</v>
      </c>
      <c r="C24" s="154" t="s">
        <v>50</v>
      </c>
      <c r="D24" s="104" t="s">
        <v>704</v>
      </c>
      <c r="E24" s="152"/>
      <c r="F24" s="105" t="s">
        <v>123</v>
      </c>
      <c r="G24" s="106">
        <v>1</v>
      </c>
      <c r="H24" s="213">
        <v>1</v>
      </c>
      <c r="I24" s="244">
        <v>1</v>
      </c>
      <c r="J24" s="183"/>
      <c r="K24" s="106">
        <f t="shared" si="0"/>
        <v>0</v>
      </c>
      <c r="L24" s="108">
        <f t="shared" si="1"/>
        <v>0</v>
      </c>
    </row>
    <row r="25" spans="1:12" ht="28.8" x14ac:dyDescent="0.3">
      <c r="A25" s="102">
        <v>19</v>
      </c>
      <c r="B25" s="102">
        <v>3102671</v>
      </c>
      <c r="C25" s="154" t="s">
        <v>52</v>
      </c>
      <c r="D25" s="104" t="s">
        <v>705</v>
      </c>
      <c r="E25" s="152"/>
      <c r="F25" s="105" t="s">
        <v>123</v>
      </c>
      <c r="G25" s="106">
        <v>1</v>
      </c>
      <c r="H25" s="213">
        <v>12</v>
      </c>
      <c r="I25" s="244">
        <v>1</v>
      </c>
      <c r="J25" s="183"/>
      <c r="K25" s="106">
        <f t="shared" si="0"/>
        <v>0</v>
      </c>
      <c r="L25" s="108">
        <f t="shared" si="1"/>
        <v>0</v>
      </c>
    </row>
    <row r="26" spans="1:12" ht="28.8" x14ac:dyDescent="0.3">
      <c r="A26" s="102">
        <v>19</v>
      </c>
      <c r="B26" s="102">
        <v>3102672</v>
      </c>
      <c r="C26" s="154" t="s">
        <v>54</v>
      </c>
      <c r="D26" s="104" t="s">
        <v>1238</v>
      </c>
      <c r="E26" s="152"/>
      <c r="F26" s="105" t="s">
        <v>123</v>
      </c>
      <c r="G26" s="106">
        <v>1</v>
      </c>
      <c r="H26" s="213">
        <v>12</v>
      </c>
      <c r="I26" s="244">
        <v>1</v>
      </c>
      <c r="J26" s="183"/>
      <c r="K26" s="106">
        <f t="shared" si="0"/>
        <v>0</v>
      </c>
      <c r="L26" s="108">
        <f t="shared" si="1"/>
        <v>0</v>
      </c>
    </row>
    <row r="27" spans="1:12" ht="28.8" x14ac:dyDescent="0.3">
      <c r="A27" s="102">
        <v>19</v>
      </c>
      <c r="B27" s="102">
        <v>3102673</v>
      </c>
      <c r="C27" s="154" t="s">
        <v>56</v>
      </c>
      <c r="D27" s="104" t="s">
        <v>706</v>
      </c>
      <c r="E27" s="152"/>
      <c r="F27" s="105" t="s">
        <v>123</v>
      </c>
      <c r="G27" s="106">
        <v>1</v>
      </c>
      <c r="H27" s="213">
        <v>270</v>
      </c>
      <c r="I27" s="244">
        <v>1</v>
      </c>
      <c r="J27" s="183"/>
      <c r="K27" s="106">
        <f t="shared" si="0"/>
        <v>0</v>
      </c>
      <c r="L27" s="108">
        <f t="shared" si="1"/>
        <v>0</v>
      </c>
    </row>
    <row r="28" spans="1:12" ht="28.8" x14ac:dyDescent="0.3">
      <c r="A28" s="102">
        <v>19</v>
      </c>
      <c r="B28" s="102">
        <v>3102674</v>
      </c>
      <c r="C28" s="154" t="s">
        <v>58</v>
      </c>
      <c r="D28" s="104" t="s">
        <v>707</v>
      </c>
      <c r="E28" s="152"/>
      <c r="F28" s="105" t="s">
        <v>123</v>
      </c>
      <c r="G28" s="106">
        <v>1</v>
      </c>
      <c r="H28" s="213">
        <v>15</v>
      </c>
      <c r="I28" s="244">
        <v>1</v>
      </c>
      <c r="J28" s="183"/>
      <c r="K28" s="106">
        <f t="shared" si="0"/>
        <v>0</v>
      </c>
      <c r="L28" s="108">
        <f t="shared" si="1"/>
        <v>0</v>
      </c>
    </row>
    <row r="29" spans="1:12" x14ac:dyDescent="0.3">
      <c r="A29" s="102">
        <v>19</v>
      </c>
      <c r="B29" s="102">
        <v>3102675</v>
      </c>
      <c r="C29" s="154" t="s">
        <v>60</v>
      </c>
      <c r="D29" s="104" t="s">
        <v>708</v>
      </c>
      <c r="E29" s="152"/>
      <c r="F29" s="105" t="s">
        <v>123</v>
      </c>
      <c r="G29" s="106">
        <v>1</v>
      </c>
      <c r="H29" s="213">
        <v>15</v>
      </c>
      <c r="I29" s="244">
        <v>1</v>
      </c>
      <c r="J29" s="183"/>
      <c r="K29" s="106">
        <f t="shared" si="0"/>
        <v>0</v>
      </c>
      <c r="L29" s="108">
        <f t="shared" si="1"/>
        <v>0</v>
      </c>
    </row>
    <row r="30" spans="1:12" x14ac:dyDescent="0.3">
      <c r="A30" s="102">
        <v>19</v>
      </c>
      <c r="B30" s="102">
        <v>3102676</v>
      </c>
      <c r="C30" s="154" t="s">
        <v>62</v>
      </c>
      <c r="D30" s="104" t="s">
        <v>709</v>
      </c>
      <c r="E30" s="152"/>
      <c r="F30" s="105" t="s">
        <v>123</v>
      </c>
      <c r="G30" s="106">
        <v>1</v>
      </c>
      <c r="H30" s="213">
        <v>15</v>
      </c>
      <c r="I30" s="244">
        <v>1</v>
      </c>
      <c r="J30" s="183"/>
      <c r="K30" s="106">
        <f t="shared" si="0"/>
        <v>0</v>
      </c>
      <c r="L30" s="108">
        <f t="shared" si="1"/>
        <v>0</v>
      </c>
    </row>
    <row r="31" spans="1:12" x14ac:dyDescent="0.3">
      <c r="A31" s="102">
        <v>19</v>
      </c>
      <c r="B31" s="102">
        <v>3102677</v>
      </c>
      <c r="C31" s="154" t="s">
        <v>64</v>
      </c>
      <c r="D31" s="104" t="s">
        <v>710</v>
      </c>
      <c r="E31" s="152"/>
      <c r="F31" s="105" t="s">
        <v>123</v>
      </c>
      <c r="G31" s="106">
        <v>1</v>
      </c>
      <c r="H31" s="213">
        <v>15</v>
      </c>
      <c r="I31" s="244">
        <v>1</v>
      </c>
      <c r="J31" s="183"/>
      <c r="K31" s="106">
        <f t="shared" si="0"/>
        <v>0</v>
      </c>
      <c r="L31" s="108">
        <f t="shared" si="1"/>
        <v>0</v>
      </c>
    </row>
    <row r="32" spans="1:12" x14ac:dyDescent="0.3">
      <c r="A32" s="134"/>
      <c r="B32" s="134"/>
      <c r="C32" s="134"/>
      <c r="D32" s="136" t="s">
        <v>119</v>
      </c>
      <c r="E32" s="136"/>
      <c r="F32" s="134"/>
      <c r="G32" s="138"/>
      <c r="H32" s="137"/>
      <c r="I32" s="138"/>
      <c r="J32" s="135"/>
      <c r="K32" s="135"/>
      <c r="L32" s="138">
        <f>SUM(L2:L31)</f>
        <v>0</v>
      </c>
    </row>
    <row r="33" spans="1:12" x14ac:dyDescent="0.3">
      <c r="A33" s="24"/>
      <c r="B33" s="24"/>
      <c r="C33" s="24"/>
      <c r="D33" s="104"/>
      <c r="E33" s="104"/>
      <c r="F33" s="24"/>
      <c r="G33" s="30"/>
      <c r="H33" s="112"/>
      <c r="I33" s="30"/>
      <c r="J33" s="30"/>
      <c r="K33" s="30"/>
      <c r="L33" s="25"/>
    </row>
    <row r="34" spans="1:12" x14ac:dyDescent="0.3">
      <c r="A34" s="24"/>
      <c r="B34" s="24"/>
      <c r="C34" s="261" t="s">
        <v>1258</v>
      </c>
      <c r="D34" s="261"/>
      <c r="E34" s="261"/>
      <c r="F34" s="261"/>
      <c r="G34" s="261"/>
      <c r="H34" s="261"/>
      <c r="I34" s="261"/>
      <c r="J34" s="261"/>
      <c r="K34" s="261"/>
      <c r="L34" s="25"/>
    </row>
    <row r="35" spans="1:12" x14ac:dyDescent="0.3">
      <c r="A35" s="24"/>
      <c r="B35" s="24"/>
      <c r="C35" s="261"/>
      <c r="D35" s="261"/>
      <c r="E35" s="261"/>
      <c r="F35" s="261"/>
      <c r="G35" s="261"/>
      <c r="H35" s="261"/>
      <c r="I35" s="261"/>
      <c r="J35" s="261"/>
      <c r="K35" s="261"/>
      <c r="L35" s="25"/>
    </row>
    <row r="36" spans="1:12" x14ac:dyDescent="0.3">
      <c r="A36" s="24"/>
      <c r="B36" s="24"/>
      <c r="C36" s="261"/>
      <c r="D36" s="261"/>
      <c r="E36" s="261"/>
      <c r="F36" s="261"/>
      <c r="G36" s="261"/>
      <c r="H36" s="261"/>
      <c r="I36" s="261"/>
      <c r="J36" s="261"/>
      <c r="K36" s="261"/>
      <c r="L36" s="25"/>
    </row>
    <row r="37" spans="1:12" x14ac:dyDescent="0.3">
      <c r="A37" s="24"/>
      <c r="B37" s="24"/>
      <c r="C37" s="261"/>
      <c r="D37" s="261"/>
      <c r="E37" s="261"/>
      <c r="F37" s="261"/>
      <c r="G37" s="261"/>
      <c r="H37" s="261"/>
      <c r="I37" s="261"/>
      <c r="J37" s="261"/>
      <c r="K37" s="261"/>
      <c r="L37" s="25"/>
    </row>
    <row r="38" spans="1:12" x14ac:dyDescent="0.3">
      <c r="A38" s="24"/>
      <c r="B38" s="24"/>
      <c r="C38" s="261"/>
      <c r="D38" s="261"/>
      <c r="E38" s="261"/>
      <c r="F38" s="261"/>
      <c r="G38" s="261"/>
      <c r="H38" s="261"/>
      <c r="I38" s="261"/>
      <c r="J38" s="261"/>
      <c r="K38" s="261"/>
      <c r="L38" s="25"/>
    </row>
    <row r="39" spans="1:12" x14ac:dyDescent="0.3">
      <c r="A39" s="24"/>
      <c r="B39" s="24"/>
      <c r="C39" s="261"/>
      <c r="D39" s="261"/>
      <c r="E39" s="261"/>
      <c r="F39" s="261"/>
      <c r="G39" s="261"/>
      <c r="H39" s="261"/>
      <c r="I39" s="261"/>
      <c r="J39" s="261"/>
      <c r="K39" s="261"/>
      <c r="L39" s="25"/>
    </row>
    <row r="40" spans="1:12" x14ac:dyDescent="0.3">
      <c r="A40" s="24"/>
      <c r="B40" s="24"/>
      <c r="C40" s="261"/>
      <c r="D40" s="261"/>
      <c r="E40" s="261"/>
      <c r="F40" s="261"/>
      <c r="G40" s="261"/>
      <c r="H40" s="261"/>
      <c r="I40" s="261"/>
      <c r="J40" s="261"/>
      <c r="K40" s="261"/>
      <c r="L40" s="25"/>
    </row>
    <row r="41" spans="1:12" x14ac:dyDescent="0.3">
      <c r="A41" s="24"/>
      <c r="B41" s="24"/>
      <c r="C41" s="261"/>
      <c r="D41" s="261"/>
      <c r="E41" s="261"/>
      <c r="F41" s="261"/>
      <c r="G41" s="261"/>
      <c r="H41" s="261"/>
      <c r="I41" s="261"/>
      <c r="J41" s="261"/>
      <c r="K41" s="261"/>
      <c r="L41" s="25"/>
    </row>
    <row r="42" spans="1:12" x14ac:dyDescent="0.3">
      <c r="A42" s="24"/>
      <c r="B42" s="24"/>
      <c r="C42" s="24"/>
      <c r="D42" s="113" t="s">
        <v>120</v>
      </c>
      <c r="E42" s="28">
        <f ca="1">TODAY()</f>
        <v>46010</v>
      </c>
      <c r="F42" s="29"/>
      <c r="G42" s="173"/>
      <c r="H42" s="163"/>
      <c r="I42" s="30"/>
      <c r="J42" s="30"/>
      <c r="K42" s="30"/>
      <c r="L42" s="25"/>
    </row>
    <row r="43" spans="1:12" x14ac:dyDescent="0.3">
      <c r="A43" s="24"/>
      <c r="B43" s="24"/>
      <c r="C43" s="24"/>
      <c r="D43" s="113" t="s">
        <v>121</v>
      </c>
      <c r="E43" s="262"/>
      <c r="F43" s="262"/>
      <c r="G43" s="262"/>
      <c r="H43" s="262"/>
      <c r="I43" s="262"/>
      <c r="J43" s="262"/>
      <c r="K43" s="262"/>
      <c r="L43" s="262"/>
    </row>
    <row r="44" spans="1:12" x14ac:dyDescent="0.3">
      <c r="A44" s="24"/>
      <c r="B44" s="24"/>
      <c r="C44" s="24"/>
      <c r="D44" s="113"/>
      <c r="E44" s="262"/>
      <c r="F44" s="262"/>
      <c r="G44" s="262"/>
      <c r="H44" s="262"/>
      <c r="I44" s="262"/>
      <c r="J44" s="262"/>
      <c r="K44" s="262"/>
      <c r="L44" s="262"/>
    </row>
  </sheetData>
  <sheetProtection algorithmName="SHA-512" hashValue="mMgrhDwksirv65SOURk88q7WQr4V5eBk98xTXd7qFeovK3gbHXW95iQMtNRe5GRM/OSXZlR8Y2SC/i3iIDcouQ==" saltValue="Qp+bWueX1oPkJ6t1N27kAQ=="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tabSelected="1" workbookViewId="0">
      <selection activeCell="K5" sqref="K5"/>
    </sheetView>
  </sheetViews>
  <sheetFormatPr defaultRowHeight="14.4" x14ac:dyDescent="0.3"/>
  <cols>
    <col min="1" max="1" width="7.6640625" style="24" customWidth="1"/>
    <col min="2" max="2" width="9.44140625" style="24" customWidth="1"/>
    <col min="3" max="3" width="8.6640625" style="24" customWidth="1"/>
    <col min="4" max="4" width="51.109375" style="104" customWidth="1"/>
    <col min="5" max="5" width="34.33203125" style="104" customWidth="1"/>
    <col min="6" max="6" width="6" style="24" bestFit="1" customWidth="1"/>
    <col min="7" max="7" width="9.109375" style="30"/>
    <col min="8" max="8" width="9.109375" style="112"/>
    <col min="9" max="10" width="9.5546875" style="30" bestFit="1" customWidth="1"/>
    <col min="11" max="11" width="35.21875" style="30" customWidth="1"/>
    <col min="12" max="12" width="9.109375" style="25"/>
  </cols>
  <sheetData>
    <row r="1" spans="1:12" ht="43.2" x14ac:dyDescent="0.3">
      <c r="A1" s="97" t="s">
        <v>0</v>
      </c>
      <c r="B1" s="97" t="s">
        <v>1105</v>
      </c>
      <c r="C1" s="97" t="s">
        <v>1</v>
      </c>
      <c r="D1" s="98" t="s">
        <v>2</v>
      </c>
      <c r="E1" s="98" t="s">
        <v>3</v>
      </c>
      <c r="F1" s="97" t="s">
        <v>4</v>
      </c>
      <c r="G1" s="99" t="s">
        <v>534</v>
      </c>
      <c r="H1" s="100" t="s">
        <v>6</v>
      </c>
      <c r="I1" s="99" t="s">
        <v>535</v>
      </c>
      <c r="J1" s="99" t="s">
        <v>8</v>
      </c>
      <c r="K1" s="99" t="s">
        <v>9</v>
      </c>
      <c r="L1" s="101" t="s">
        <v>10</v>
      </c>
    </row>
    <row r="2" spans="1:12" ht="72" x14ac:dyDescent="0.3">
      <c r="A2" s="102">
        <v>20</v>
      </c>
      <c r="B2" s="102">
        <v>3101825</v>
      </c>
      <c r="C2" s="105" t="s">
        <v>11</v>
      </c>
      <c r="D2" s="104" t="s">
        <v>711</v>
      </c>
      <c r="E2" s="152"/>
      <c r="F2" s="105" t="s">
        <v>123</v>
      </c>
      <c r="G2" s="106">
        <v>1</v>
      </c>
      <c r="H2" s="107">
        <v>3200</v>
      </c>
      <c r="I2" s="244">
        <f>+G2</f>
        <v>1</v>
      </c>
      <c r="J2" s="153"/>
      <c r="K2" s="106">
        <f>(G2*J2)/I2</f>
        <v>0</v>
      </c>
      <c r="L2" s="108">
        <f>ROUND(K2*H2,2)</f>
        <v>0</v>
      </c>
    </row>
    <row r="3" spans="1:12" ht="57.6" x14ac:dyDescent="0.3">
      <c r="A3" s="102">
        <v>20</v>
      </c>
      <c r="B3" s="102">
        <v>3102806</v>
      </c>
      <c r="C3" s="105" t="s">
        <v>14</v>
      </c>
      <c r="D3" s="188" t="s">
        <v>712</v>
      </c>
      <c r="E3" s="152"/>
      <c r="F3" s="105" t="s">
        <v>123</v>
      </c>
      <c r="G3" s="106">
        <v>1</v>
      </c>
      <c r="H3" s="107">
        <v>300</v>
      </c>
      <c r="I3" s="244">
        <f t="shared" ref="I3:I4" si="0">+G3</f>
        <v>1</v>
      </c>
      <c r="J3" s="153"/>
      <c r="K3" s="106">
        <f t="shared" ref="K3:K4" si="1">(G3*J3)/I3</f>
        <v>0</v>
      </c>
      <c r="L3" s="108">
        <v>0</v>
      </c>
    </row>
    <row r="4" spans="1:12" ht="57.6" x14ac:dyDescent="0.3">
      <c r="A4" s="102">
        <v>20</v>
      </c>
      <c r="B4" s="102">
        <v>3102807</v>
      </c>
      <c r="C4" s="105" t="s">
        <v>16</v>
      </c>
      <c r="D4" s="188" t="s">
        <v>713</v>
      </c>
      <c r="E4" s="152"/>
      <c r="F4" s="105" t="s">
        <v>123</v>
      </c>
      <c r="G4" s="106">
        <v>1</v>
      </c>
      <c r="H4" s="107">
        <v>400</v>
      </c>
      <c r="I4" s="244">
        <f t="shared" si="0"/>
        <v>1</v>
      </c>
      <c r="J4" s="153"/>
      <c r="K4" s="106">
        <f t="shared" si="1"/>
        <v>0</v>
      </c>
      <c r="L4" s="108">
        <v>0</v>
      </c>
    </row>
    <row r="5" spans="1:12" ht="43.2" x14ac:dyDescent="0.3">
      <c r="A5" s="102">
        <v>20</v>
      </c>
      <c r="B5" s="102">
        <v>3102808</v>
      </c>
      <c r="C5" s="105" t="s">
        <v>18</v>
      </c>
      <c r="D5" s="104" t="s">
        <v>714</v>
      </c>
      <c r="E5" s="152"/>
      <c r="F5" s="105" t="s">
        <v>123</v>
      </c>
      <c r="G5" s="209">
        <v>1</v>
      </c>
      <c r="H5" s="107">
        <v>800</v>
      </c>
      <c r="I5" s="250">
        <f t="shared" ref="I5:I11" si="2">+G5</f>
        <v>1</v>
      </c>
      <c r="J5" s="153"/>
      <c r="K5" s="106">
        <f t="shared" ref="K5:K11" si="3">(G5*J5)/I5</f>
        <v>0</v>
      </c>
      <c r="L5" s="108">
        <f t="shared" ref="L5:L11" si="4">ROUND(K5*H5,2)</f>
        <v>0</v>
      </c>
    </row>
    <row r="6" spans="1:12" ht="72" x14ac:dyDescent="0.3">
      <c r="A6" s="102">
        <v>20</v>
      </c>
      <c r="B6" s="102">
        <v>3102809</v>
      </c>
      <c r="C6" s="105" t="s">
        <v>20</v>
      </c>
      <c r="D6" s="104" t="s">
        <v>715</v>
      </c>
      <c r="E6" s="152"/>
      <c r="F6" s="105" t="s">
        <v>123</v>
      </c>
      <c r="G6" s="106">
        <v>0.2</v>
      </c>
      <c r="H6" s="107">
        <v>860</v>
      </c>
      <c r="I6" s="244">
        <f t="shared" si="2"/>
        <v>0.2</v>
      </c>
      <c r="J6" s="153"/>
      <c r="K6" s="106">
        <f t="shared" si="3"/>
        <v>0</v>
      </c>
      <c r="L6" s="108">
        <f t="shared" si="4"/>
        <v>0</v>
      </c>
    </row>
    <row r="7" spans="1:12" ht="43.2" x14ac:dyDescent="0.3">
      <c r="A7" s="102">
        <v>20</v>
      </c>
      <c r="B7" s="102">
        <v>3102810</v>
      </c>
      <c r="C7" s="105" t="s">
        <v>22</v>
      </c>
      <c r="D7" s="104" t="s">
        <v>716</v>
      </c>
      <c r="E7" s="152"/>
      <c r="F7" s="105" t="s">
        <v>123</v>
      </c>
      <c r="G7" s="106">
        <v>0.2</v>
      </c>
      <c r="H7" s="107">
        <v>120</v>
      </c>
      <c r="I7" s="244">
        <f t="shared" si="2"/>
        <v>0.2</v>
      </c>
      <c r="J7" s="153"/>
      <c r="K7" s="106">
        <f t="shared" si="3"/>
        <v>0</v>
      </c>
      <c r="L7" s="108">
        <f t="shared" si="4"/>
        <v>0</v>
      </c>
    </row>
    <row r="8" spans="1:12" ht="57.6" x14ac:dyDescent="0.3">
      <c r="A8" s="102">
        <v>20</v>
      </c>
      <c r="B8" s="102">
        <v>3102811</v>
      </c>
      <c r="C8" s="105" t="s">
        <v>24</v>
      </c>
      <c r="D8" s="104" t="s">
        <v>717</v>
      </c>
      <c r="E8" s="152"/>
      <c r="F8" s="105" t="s">
        <v>123</v>
      </c>
      <c r="G8" s="106">
        <v>0.5</v>
      </c>
      <c r="H8" s="107">
        <v>120</v>
      </c>
      <c r="I8" s="244">
        <f t="shared" si="2"/>
        <v>0.5</v>
      </c>
      <c r="J8" s="153"/>
      <c r="K8" s="106">
        <f t="shared" si="3"/>
        <v>0</v>
      </c>
      <c r="L8" s="108">
        <f t="shared" si="4"/>
        <v>0</v>
      </c>
    </row>
    <row r="9" spans="1:12" ht="72" x14ac:dyDescent="0.3">
      <c r="A9" s="102">
        <v>20</v>
      </c>
      <c r="B9" s="102">
        <v>3102812</v>
      </c>
      <c r="C9" s="105" t="s">
        <v>26</v>
      </c>
      <c r="D9" s="104" t="s">
        <v>718</v>
      </c>
      <c r="E9" s="152"/>
      <c r="F9" s="105" t="s">
        <v>123</v>
      </c>
      <c r="G9" s="106">
        <v>0.28000000000000003</v>
      </c>
      <c r="H9" s="107">
        <v>36</v>
      </c>
      <c r="I9" s="244">
        <f t="shared" si="2"/>
        <v>0.28000000000000003</v>
      </c>
      <c r="J9" s="153"/>
      <c r="K9" s="106">
        <f t="shared" si="3"/>
        <v>0</v>
      </c>
      <c r="L9" s="108">
        <f t="shared" si="4"/>
        <v>0</v>
      </c>
    </row>
    <row r="10" spans="1:12" ht="115.2" x14ac:dyDescent="0.3">
      <c r="A10" s="102">
        <v>20</v>
      </c>
      <c r="B10" s="102">
        <v>3102813</v>
      </c>
      <c r="C10" s="105" t="s">
        <v>28</v>
      </c>
      <c r="D10" s="103" t="s">
        <v>719</v>
      </c>
      <c r="E10" s="152"/>
      <c r="F10" s="105" t="s">
        <v>123</v>
      </c>
      <c r="G10" s="106">
        <v>0.125</v>
      </c>
      <c r="H10" s="107">
        <v>480</v>
      </c>
      <c r="I10" s="244">
        <f t="shared" si="2"/>
        <v>0.125</v>
      </c>
      <c r="J10" s="153"/>
      <c r="K10" s="106">
        <f t="shared" si="3"/>
        <v>0</v>
      </c>
      <c r="L10" s="108">
        <f t="shared" si="4"/>
        <v>0</v>
      </c>
    </row>
    <row r="11" spans="1:12" ht="72" x14ac:dyDescent="0.3">
      <c r="A11" s="102">
        <v>20</v>
      </c>
      <c r="B11" s="102">
        <v>3102814</v>
      </c>
      <c r="C11" s="105" t="s">
        <v>30</v>
      </c>
      <c r="D11" s="104" t="s">
        <v>720</v>
      </c>
      <c r="E11" s="152"/>
      <c r="F11" s="105" t="s">
        <v>123</v>
      </c>
      <c r="G11" s="106">
        <v>0.3</v>
      </c>
      <c r="H11" s="107">
        <v>700</v>
      </c>
      <c r="I11" s="244">
        <f t="shared" si="2"/>
        <v>0.3</v>
      </c>
      <c r="J11" s="153"/>
      <c r="K11" s="106">
        <f t="shared" si="3"/>
        <v>0</v>
      </c>
      <c r="L11" s="108">
        <f t="shared" si="4"/>
        <v>0</v>
      </c>
    </row>
    <row r="12" spans="1:12" x14ac:dyDescent="0.3">
      <c r="A12" s="134"/>
      <c r="B12" s="134"/>
      <c r="C12" s="134"/>
      <c r="D12" s="136" t="s">
        <v>119</v>
      </c>
      <c r="E12" s="136"/>
      <c r="F12" s="134"/>
      <c r="G12" s="135"/>
      <c r="H12" s="137"/>
      <c r="I12" s="135"/>
      <c r="J12" s="135"/>
      <c r="K12" s="135"/>
      <c r="L12" s="138">
        <f>SUM(L2:L11)</f>
        <v>0</v>
      </c>
    </row>
    <row r="14" spans="1:12" x14ac:dyDescent="0.3">
      <c r="C14" s="261" t="s">
        <v>1256</v>
      </c>
      <c r="D14" s="261"/>
      <c r="E14" s="261"/>
      <c r="F14" s="261"/>
      <c r="G14" s="269"/>
      <c r="H14" s="261"/>
      <c r="I14" s="269"/>
      <c r="J14" s="261"/>
      <c r="K14" s="261"/>
    </row>
    <row r="15" spans="1:12" x14ac:dyDescent="0.3">
      <c r="C15" s="261"/>
      <c r="D15" s="261"/>
      <c r="E15" s="261"/>
      <c r="F15" s="261"/>
      <c r="G15" s="269"/>
      <c r="H15" s="261"/>
      <c r="I15" s="269"/>
      <c r="J15" s="261"/>
      <c r="K15" s="261"/>
    </row>
    <row r="16" spans="1:12" x14ac:dyDescent="0.3">
      <c r="C16" s="261"/>
      <c r="D16" s="261"/>
      <c r="E16" s="261"/>
      <c r="F16" s="261"/>
      <c r="G16" s="269"/>
      <c r="H16" s="261"/>
      <c r="I16" s="269"/>
      <c r="J16" s="261"/>
      <c r="K16" s="261"/>
    </row>
    <row r="17" spans="3:12" x14ac:dyDescent="0.3">
      <c r="C17" s="261"/>
      <c r="D17" s="261"/>
      <c r="E17" s="261"/>
      <c r="F17" s="261"/>
      <c r="G17" s="269"/>
      <c r="H17" s="261"/>
      <c r="I17" s="269"/>
      <c r="J17" s="261"/>
      <c r="K17" s="261"/>
    </row>
    <row r="18" spans="3:12" x14ac:dyDescent="0.3">
      <c r="C18" s="261"/>
      <c r="D18" s="261"/>
      <c r="E18" s="261"/>
      <c r="F18" s="261"/>
      <c r="G18" s="269"/>
      <c r="H18" s="261"/>
      <c r="I18" s="269"/>
      <c r="J18" s="261"/>
      <c r="K18" s="261"/>
    </row>
    <row r="19" spans="3:12" x14ac:dyDescent="0.3">
      <c r="C19" s="261"/>
      <c r="D19" s="261"/>
      <c r="E19" s="261"/>
      <c r="F19" s="261"/>
      <c r="G19" s="269"/>
      <c r="H19" s="261"/>
      <c r="I19" s="269"/>
      <c r="J19" s="261"/>
      <c r="K19" s="261"/>
    </row>
    <row r="20" spans="3:12" x14ac:dyDescent="0.3">
      <c r="C20" s="261"/>
      <c r="D20" s="261"/>
      <c r="E20" s="261"/>
      <c r="F20" s="261"/>
      <c r="G20" s="269"/>
      <c r="H20" s="261"/>
      <c r="I20" s="269"/>
      <c r="J20" s="261"/>
      <c r="K20" s="261"/>
    </row>
    <row r="21" spans="3:12" x14ac:dyDescent="0.3">
      <c r="C21" s="261"/>
      <c r="D21" s="261"/>
      <c r="E21" s="261"/>
      <c r="F21" s="261"/>
      <c r="G21" s="269"/>
      <c r="H21" s="261"/>
      <c r="I21" s="269"/>
      <c r="J21" s="261"/>
      <c r="K21" s="261"/>
    </row>
    <row r="22" spans="3:12" x14ac:dyDescent="0.3">
      <c r="C22" s="261"/>
      <c r="D22" s="261"/>
      <c r="E22" s="261"/>
      <c r="F22" s="261"/>
      <c r="G22" s="269"/>
      <c r="H22" s="261"/>
      <c r="I22" s="269"/>
      <c r="J22" s="261"/>
      <c r="K22" s="261"/>
    </row>
    <row r="23" spans="3:12" x14ac:dyDescent="0.3">
      <c r="D23" s="113" t="s">
        <v>120</v>
      </c>
      <c r="E23" s="28">
        <f ca="1">TODAY()</f>
        <v>46010</v>
      </c>
      <c r="F23" s="29"/>
      <c r="G23" s="173"/>
      <c r="H23" s="29"/>
    </row>
    <row r="24" spans="3:12" x14ac:dyDescent="0.3">
      <c r="D24" s="113" t="s">
        <v>121</v>
      </c>
      <c r="E24" s="268"/>
      <c r="F24" s="268"/>
      <c r="G24" s="273"/>
      <c r="H24" s="268"/>
      <c r="I24" s="273"/>
      <c r="J24" s="268"/>
      <c r="K24" s="268"/>
      <c r="L24" s="268"/>
    </row>
    <row r="25" spans="3:12" x14ac:dyDescent="0.3">
      <c r="D25" s="113"/>
      <c r="E25" s="268"/>
      <c r="F25" s="268"/>
      <c r="G25" s="273"/>
      <c r="H25" s="268"/>
      <c r="I25" s="273"/>
      <c r="J25" s="268"/>
      <c r="K25" s="268"/>
      <c r="L25" s="268"/>
    </row>
    <row r="26" spans="3:12" x14ac:dyDescent="0.3">
      <c r="D26" s="113"/>
      <c r="E26" s="114"/>
      <c r="F26" s="114"/>
      <c r="G26" s="155"/>
      <c r="H26" s="114"/>
    </row>
    <row r="27" spans="3:12" x14ac:dyDescent="0.3">
      <c r="D27" s="113"/>
      <c r="E27" s="114"/>
      <c r="F27" s="114"/>
      <c r="G27" s="155"/>
      <c r="H27" s="114"/>
    </row>
  </sheetData>
  <sheetProtection algorithmName="SHA-512" hashValue="/lV1mqVS8oxXXVt8o1upn3jZoBdMPpfvAS5XbubB5ObnAjDMZvU3aDd4kGrYtXMyA8M7TM8HP+IO4s8k+TUo3Q==" saltValue="gBz3INkjf3LlDzAtSCWXjg=="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I4" sqref="I4"/>
    </sheetView>
  </sheetViews>
  <sheetFormatPr defaultRowHeight="14.4" x14ac:dyDescent="0.3"/>
  <cols>
    <col min="1" max="1" width="7.6640625" style="79" customWidth="1"/>
    <col min="2" max="2" width="10.88671875" style="79" customWidth="1"/>
    <col min="3" max="3" width="8.6640625" style="169" customWidth="1"/>
    <col min="4" max="4" width="41" style="79" customWidth="1"/>
    <col min="5" max="5" width="31.33203125" style="79" customWidth="1"/>
    <col min="6" max="6" width="6" style="79" customWidth="1"/>
    <col min="7" max="7" width="9.44140625" style="79" customWidth="1"/>
    <col min="8" max="8" width="10.33203125" style="79" customWidth="1"/>
    <col min="9" max="9" width="10" style="79" customWidth="1"/>
    <col min="10" max="10" width="12.6640625" style="79" customWidth="1"/>
    <col min="11" max="11" width="35.21875" style="79" customWidth="1"/>
    <col min="12" max="12" width="8.88671875" style="79"/>
  </cols>
  <sheetData>
    <row r="1" spans="1:12" ht="43.2" x14ac:dyDescent="0.3">
      <c r="A1" s="97" t="s">
        <v>0</v>
      </c>
      <c r="B1" s="97" t="s">
        <v>1105</v>
      </c>
      <c r="C1" s="184" t="s">
        <v>1</v>
      </c>
      <c r="D1" s="98" t="s">
        <v>2</v>
      </c>
      <c r="E1" s="98" t="s">
        <v>3</v>
      </c>
      <c r="F1" s="97" t="s">
        <v>4</v>
      </c>
      <c r="G1" s="99" t="s">
        <v>534</v>
      </c>
      <c r="H1" s="100" t="s">
        <v>6</v>
      </c>
      <c r="I1" s="99" t="s">
        <v>535</v>
      </c>
      <c r="J1" s="99" t="s">
        <v>8</v>
      </c>
      <c r="K1" s="99" t="s">
        <v>9</v>
      </c>
      <c r="L1" s="101" t="s">
        <v>10</v>
      </c>
    </row>
    <row r="2" spans="1:12" ht="43.2" x14ac:dyDescent="0.3">
      <c r="A2" s="102">
        <v>21</v>
      </c>
      <c r="B2" s="102">
        <v>3102630</v>
      </c>
      <c r="C2" s="105" t="s">
        <v>11</v>
      </c>
      <c r="D2" s="103" t="s">
        <v>1094</v>
      </c>
      <c r="E2" s="152"/>
      <c r="F2" s="105" t="s">
        <v>13</v>
      </c>
      <c r="G2" s="106">
        <v>2.5</v>
      </c>
      <c r="H2" s="107">
        <v>250</v>
      </c>
      <c r="I2" s="244">
        <f t="shared" ref="I2:I15" si="0">+G2</f>
        <v>2.5</v>
      </c>
      <c r="J2" s="153"/>
      <c r="K2" s="106">
        <f>(G2*J2)/I2</f>
        <v>0</v>
      </c>
      <c r="L2" s="108">
        <f t="shared" ref="L2" si="1">ROUND(K2*H2,2)</f>
        <v>0</v>
      </c>
    </row>
    <row r="3" spans="1:12" ht="43.2" x14ac:dyDescent="0.3">
      <c r="A3" s="102">
        <v>21</v>
      </c>
      <c r="B3" s="102">
        <v>3102631</v>
      </c>
      <c r="C3" s="105" t="s">
        <v>14</v>
      </c>
      <c r="D3" s="104" t="s">
        <v>1095</v>
      </c>
      <c r="E3" s="152"/>
      <c r="F3" s="105" t="s">
        <v>13</v>
      </c>
      <c r="G3" s="106">
        <v>2.5</v>
      </c>
      <c r="H3" s="107">
        <v>120</v>
      </c>
      <c r="I3" s="244">
        <f t="shared" si="0"/>
        <v>2.5</v>
      </c>
      <c r="J3" s="153"/>
      <c r="K3" s="106">
        <f t="shared" ref="K3:K19" si="2">(G3*J3)/I3</f>
        <v>0</v>
      </c>
      <c r="L3" s="108">
        <f t="shared" ref="L3:L19" si="3">ROUND(K3*H3,2)</f>
        <v>0</v>
      </c>
    </row>
    <row r="4" spans="1:12" ht="43.2" x14ac:dyDescent="0.3">
      <c r="A4" s="102">
        <v>21</v>
      </c>
      <c r="B4" s="102">
        <v>3102632</v>
      </c>
      <c r="C4" s="105" t="s">
        <v>16</v>
      </c>
      <c r="D4" s="104" t="s">
        <v>1096</v>
      </c>
      <c r="E4" s="152"/>
      <c r="F4" s="105" t="s">
        <v>13</v>
      </c>
      <c r="G4" s="106">
        <v>2.5</v>
      </c>
      <c r="H4" s="107">
        <v>50</v>
      </c>
      <c r="I4" s="244">
        <f t="shared" si="0"/>
        <v>2.5</v>
      </c>
      <c r="J4" s="153"/>
      <c r="K4" s="106">
        <f t="shared" si="2"/>
        <v>0</v>
      </c>
      <c r="L4" s="108">
        <f t="shared" si="3"/>
        <v>0</v>
      </c>
    </row>
    <row r="5" spans="1:12" ht="43.2" x14ac:dyDescent="0.3">
      <c r="A5" s="102">
        <v>21</v>
      </c>
      <c r="B5" s="102">
        <v>3102633</v>
      </c>
      <c r="C5" s="105" t="s">
        <v>18</v>
      </c>
      <c r="D5" s="104" t="s">
        <v>1097</v>
      </c>
      <c r="E5" s="152"/>
      <c r="F5" s="105" t="s">
        <v>145</v>
      </c>
      <c r="G5" s="106">
        <v>0.15</v>
      </c>
      <c r="H5" s="107">
        <v>400</v>
      </c>
      <c r="I5" s="244">
        <f t="shared" si="0"/>
        <v>0.15</v>
      </c>
      <c r="J5" s="153"/>
      <c r="K5" s="106">
        <f t="shared" si="2"/>
        <v>0</v>
      </c>
      <c r="L5" s="108">
        <f t="shared" si="3"/>
        <v>0</v>
      </c>
    </row>
    <row r="6" spans="1:12" ht="43.2" x14ac:dyDescent="0.3">
      <c r="A6" s="102">
        <v>21</v>
      </c>
      <c r="B6" s="102">
        <v>3102634</v>
      </c>
      <c r="C6" s="105" t="s">
        <v>20</v>
      </c>
      <c r="D6" s="104" t="s">
        <v>1098</v>
      </c>
      <c r="E6" s="152"/>
      <c r="F6" s="105" t="s">
        <v>13</v>
      </c>
      <c r="G6" s="106">
        <v>1</v>
      </c>
      <c r="H6" s="107">
        <v>500</v>
      </c>
      <c r="I6" s="244">
        <f t="shared" si="0"/>
        <v>1</v>
      </c>
      <c r="J6" s="153"/>
      <c r="K6" s="106">
        <f t="shared" si="2"/>
        <v>0</v>
      </c>
      <c r="L6" s="108">
        <f t="shared" si="3"/>
        <v>0</v>
      </c>
    </row>
    <row r="7" spans="1:12" ht="43.2" x14ac:dyDescent="0.3">
      <c r="A7" s="102">
        <v>21</v>
      </c>
      <c r="B7" s="102">
        <v>3102635</v>
      </c>
      <c r="C7" s="105" t="s">
        <v>22</v>
      </c>
      <c r="D7" s="104" t="s">
        <v>1099</v>
      </c>
      <c r="E7" s="152"/>
      <c r="F7" s="105" t="s">
        <v>145</v>
      </c>
      <c r="G7" s="106">
        <v>0.2</v>
      </c>
      <c r="H7" s="107">
        <v>600</v>
      </c>
      <c r="I7" s="244">
        <v>0.2</v>
      </c>
      <c r="J7" s="153"/>
      <c r="K7" s="106">
        <f t="shared" si="2"/>
        <v>0</v>
      </c>
      <c r="L7" s="108">
        <f t="shared" si="3"/>
        <v>0</v>
      </c>
    </row>
    <row r="8" spans="1:12" ht="43.2" x14ac:dyDescent="0.3">
      <c r="A8" s="102">
        <v>21</v>
      </c>
      <c r="B8" s="102">
        <v>3102636</v>
      </c>
      <c r="C8" s="105" t="s">
        <v>24</v>
      </c>
      <c r="D8" s="104" t="s">
        <v>1100</v>
      </c>
      <c r="E8" s="152"/>
      <c r="F8" s="105" t="s">
        <v>13</v>
      </c>
      <c r="G8" s="106">
        <v>2.5</v>
      </c>
      <c r="H8" s="107">
        <v>15</v>
      </c>
      <c r="I8" s="244">
        <f t="shared" si="0"/>
        <v>2.5</v>
      </c>
      <c r="J8" s="153"/>
      <c r="K8" s="106">
        <f t="shared" si="2"/>
        <v>0</v>
      </c>
      <c r="L8" s="108">
        <f t="shared" si="3"/>
        <v>0</v>
      </c>
    </row>
    <row r="9" spans="1:12" ht="43.2" x14ac:dyDescent="0.3">
      <c r="A9" s="102">
        <v>21</v>
      </c>
      <c r="B9" s="102">
        <v>3102637</v>
      </c>
      <c r="C9" s="105" t="s">
        <v>26</v>
      </c>
      <c r="D9" s="104" t="s">
        <v>1239</v>
      </c>
      <c r="E9" s="152"/>
      <c r="F9" s="105" t="s">
        <v>145</v>
      </c>
      <c r="G9" s="106">
        <v>0.18</v>
      </c>
      <c r="H9" s="107">
        <v>2800</v>
      </c>
      <c r="I9" s="244">
        <f t="shared" si="0"/>
        <v>0.18</v>
      </c>
      <c r="J9" s="153"/>
      <c r="K9" s="106">
        <f t="shared" si="2"/>
        <v>0</v>
      </c>
      <c r="L9" s="108">
        <f t="shared" si="3"/>
        <v>0</v>
      </c>
    </row>
    <row r="10" spans="1:12" ht="28.8" x14ac:dyDescent="0.3">
      <c r="A10" s="102">
        <v>21</v>
      </c>
      <c r="B10" s="102">
        <v>3102638</v>
      </c>
      <c r="C10" s="105" t="s">
        <v>28</v>
      </c>
      <c r="D10" s="104" t="s">
        <v>1240</v>
      </c>
      <c r="E10" s="152"/>
      <c r="F10" s="105" t="s">
        <v>145</v>
      </c>
      <c r="G10" s="106">
        <v>0.18</v>
      </c>
      <c r="H10" s="107">
        <v>3200</v>
      </c>
      <c r="I10" s="244">
        <f t="shared" si="0"/>
        <v>0.18</v>
      </c>
      <c r="J10" s="153"/>
      <c r="K10" s="106">
        <f t="shared" si="2"/>
        <v>0</v>
      </c>
      <c r="L10" s="108">
        <f t="shared" si="3"/>
        <v>0</v>
      </c>
    </row>
    <row r="11" spans="1:12" ht="43.2" x14ac:dyDescent="0.3">
      <c r="A11" s="102">
        <v>21</v>
      </c>
      <c r="B11" s="102">
        <v>3102639</v>
      </c>
      <c r="C11" s="105" t="s">
        <v>30</v>
      </c>
      <c r="D11" s="104" t="s">
        <v>1241</v>
      </c>
      <c r="E11" s="152"/>
      <c r="F11" s="105" t="s">
        <v>218</v>
      </c>
      <c r="G11" s="106">
        <v>1</v>
      </c>
      <c r="H11" s="107">
        <v>1200</v>
      </c>
      <c r="I11" s="244">
        <v>1</v>
      </c>
      <c r="J11" s="153"/>
      <c r="K11" s="106">
        <f t="shared" si="2"/>
        <v>0</v>
      </c>
      <c r="L11" s="108">
        <f t="shared" si="3"/>
        <v>0</v>
      </c>
    </row>
    <row r="12" spans="1:12" ht="57.6" x14ac:dyDescent="0.3">
      <c r="A12" s="102">
        <v>21</v>
      </c>
      <c r="B12" s="102">
        <v>3102640</v>
      </c>
      <c r="C12" s="105" t="s">
        <v>32</v>
      </c>
      <c r="D12" s="104" t="s">
        <v>1242</v>
      </c>
      <c r="E12" s="152"/>
      <c r="F12" s="105" t="s">
        <v>218</v>
      </c>
      <c r="G12" s="106">
        <v>1</v>
      </c>
      <c r="H12" s="107">
        <v>720</v>
      </c>
      <c r="I12" s="244">
        <v>1</v>
      </c>
      <c r="J12" s="153"/>
      <c r="K12" s="106">
        <f t="shared" si="2"/>
        <v>0</v>
      </c>
      <c r="L12" s="108">
        <f t="shared" si="3"/>
        <v>0</v>
      </c>
    </row>
    <row r="13" spans="1:12" ht="28.8" x14ac:dyDescent="0.3">
      <c r="A13" s="102">
        <v>21</v>
      </c>
      <c r="B13" s="102">
        <v>3102641</v>
      </c>
      <c r="C13" s="105" t="s">
        <v>34</v>
      </c>
      <c r="D13" s="104" t="s">
        <v>1243</v>
      </c>
      <c r="E13" s="152"/>
      <c r="F13" s="105" t="s">
        <v>218</v>
      </c>
      <c r="G13" s="106">
        <v>1</v>
      </c>
      <c r="H13" s="213">
        <v>500</v>
      </c>
      <c r="I13" s="244">
        <v>1</v>
      </c>
      <c r="J13" s="183"/>
      <c r="K13" s="106">
        <f t="shared" si="2"/>
        <v>0</v>
      </c>
      <c r="L13" s="108">
        <f t="shared" si="3"/>
        <v>0</v>
      </c>
    </row>
    <row r="14" spans="1:12" ht="43.2" x14ac:dyDescent="0.3">
      <c r="A14" s="102">
        <v>21</v>
      </c>
      <c r="B14" s="102">
        <v>310642</v>
      </c>
      <c r="C14" s="105" t="s">
        <v>36</v>
      </c>
      <c r="D14" s="104" t="s">
        <v>1244</v>
      </c>
      <c r="E14" s="152"/>
      <c r="F14" s="105" t="s">
        <v>218</v>
      </c>
      <c r="G14" s="106">
        <v>1</v>
      </c>
      <c r="H14" s="213">
        <v>250</v>
      </c>
      <c r="I14" s="244">
        <f t="shared" si="0"/>
        <v>1</v>
      </c>
      <c r="J14" s="183"/>
      <c r="K14" s="106">
        <f t="shared" si="2"/>
        <v>0</v>
      </c>
      <c r="L14" s="108">
        <f t="shared" si="3"/>
        <v>0</v>
      </c>
    </row>
    <row r="15" spans="1:12" ht="43.2" x14ac:dyDescent="0.3">
      <c r="A15" s="102">
        <v>21</v>
      </c>
      <c r="B15" s="102">
        <v>3102643</v>
      </c>
      <c r="C15" s="105" t="s">
        <v>135</v>
      </c>
      <c r="D15" s="103" t="s">
        <v>1245</v>
      </c>
      <c r="E15" s="152"/>
      <c r="F15" s="105" t="s">
        <v>218</v>
      </c>
      <c r="G15" s="106">
        <v>1</v>
      </c>
      <c r="H15" s="213">
        <v>180</v>
      </c>
      <c r="I15" s="244">
        <f t="shared" si="0"/>
        <v>1</v>
      </c>
      <c r="J15" s="183"/>
      <c r="K15" s="106">
        <f t="shared" si="2"/>
        <v>0</v>
      </c>
      <c r="L15" s="108">
        <f t="shared" si="3"/>
        <v>0</v>
      </c>
    </row>
    <row r="16" spans="1:12" ht="28.8" x14ac:dyDescent="0.3">
      <c r="A16" s="102">
        <v>21</v>
      </c>
      <c r="B16" s="102">
        <v>3102644</v>
      </c>
      <c r="C16" s="105" t="s">
        <v>137</v>
      </c>
      <c r="D16" s="104" t="s">
        <v>1101</v>
      </c>
      <c r="E16" s="152"/>
      <c r="F16" s="105" t="s">
        <v>145</v>
      </c>
      <c r="G16" s="106">
        <v>1</v>
      </c>
      <c r="H16" s="213">
        <v>720</v>
      </c>
      <c r="I16" s="244">
        <v>1</v>
      </c>
      <c r="J16" s="183"/>
      <c r="K16" s="106">
        <f t="shared" si="2"/>
        <v>0</v>
      </c>
      <c r="L16" s="108">
        <f t="shared" si="3"/>
        <v>0</v>
      </c>
    </row>
    <row r="17" spans="1:12" ht="28.8" x14ac:dyDescent="0.3">
      <c r="A17" s="102">
        <v>21</v>
      </c>
      <c r="B17" s="102">
        <v>3102645</v>
      </c>
      <c r="C17" s="105" t="s">
        <v>139</v>
      </c>
      <c r="D17" s="104" t="s">
        <v>1102</v>
      </c>
      <c r="E17" s="152"/>
      <c r="F17" s="105" t="s">
        <v>145</v>
      </c>
      <c r="G17" s="106">
        <v>1</v>
      </c>
      <c r="H17" s="213">
        <v>1200</v>
      </c>
      <c r="I17" s="244">
        <v>1</v>
      </c>
      <c r="J17" s="183"/>
      <c r="K17" s="106">
        <f t="shared" si="2"/>
        <v>0</v>
      </c>
      <c r="L17" s="108">
        <f t="shared" si="3"/>
        <v>0</v>
      </c>
    </row>
    <row r="18" spans="1:12" ht="28.8" x14ac:dyDescent="0.3">
      <c r="A18" s="102">
        <v>21</v>
      </c>
      <c r="B18" s="102">
        <v>3102646</v>
      </c>
      <c r="C18" s="105" t="s">
        <v>38</v>
      </c>
      <c r="D18" s="104" t="s">
        <v>1103</v>
      </c>
      <c r="E18" s="152"/>
      <c r="F18" s="105" t="s">
        <v>13</v>
      </c>
      <c r="G18" s="106">
        <v>1</v>
      </c>
      <c r="H18" s="213">
        <v>220</v>
      </c>
      <c r="I18" s="244">
        <v>1</v>
      </c>
      <c r="J18" s="183"/>
      <c r="K18" s="106">
        <f t="shared" si="2"/>
        <v>0</v>
      </c>
      <c r="L18" s="108">
        <f t="shared" si="3"/>
        <v>0</v>
      </c>
    </row>
    <row r="19" spans="1:12" ht="28.8" x14ac:dyDescent="0.3">
      <c r="A19" s="102">
        <v>21</v>
      </c>
      <c r="B19" s="102">
        <v>3102647</v>
      </c>
      <c r="C19" s="105" t="s">
        <v>40</v>
      </c>
      <c r="D19" s="104" t="s">
        <v>1104</v>
      </c>
      <c r="E19" s="152"/>
      <c r="F19" s="105" t="s">
        <v>13</v>
      </c>
      <c r="G19" s="106">
        <v>1</v>
      </c>
      <c r="H19" s="213">
        <v>250</v>
      </c>
      <c r="I19" s="244">
        <v>1</v>
      </c>
      <c r="J19" s="183"/>
      <c r="K19" s="106">
        <f t="shared" si="2"/>
        <v>0</v>
      </c>
      <c r="L19" s="108">
        <f t="shared" si="3"/>
        <v>0</v>
      </c>
    </row>
    <row r="20" spans="1:12" x14ac:dyDescent="0.3">
      <c r="A20" s="134"/>
      <c r="B20" s="134"/>
      <c r="C20" s="134"/>
      <c r="D20" s="136" t="s">
        <v>730</v>
      </c>
      <c r="E20" s="136"/>
      <c r="F20" s="134"/>
      <c r="G20" s="138"/>
      <c r="H20" s="137"/>
      <c r="I20" s="138"/>
      <c r="J20" s="135"/>
      <c r="K20" s="135"/>
      <c r="L20" s="138">
        <f>SUM(L2:L19)</f>
        <v>0</v>
      </c>
    </row>
    <row r="23" spans="1:12" x14ac:dyDescent="0.3">
      <c r="D23" s="261" t="s">
        <v>1260</v>
      </c>
      <c r="E23" s="261"/>
      <c r="F23" s="261"/>
      <c r="G23" s="261"/>
      <c r="H23" s="261"/>
      <c r="I23" s="261"/>
      <c r="J23" s="261"/>
      <c r="K23" s="261"/>
      <c r="L23" s="261"/>
    </row>
    <row r="24" spans="1:12" x14ac:dyDescent="0.3">
      <c r="D24" s="261"/>
      <c r="E24" s="261"/>
      <c r="F24" s="261"/>
      <c r="G24" s="261"/>
      <c r="H24" s="261"/>
      <c r="I24" s="261"/>
      <c r="J24" s="261"/>
      <c r="K24" s="261"/>
      <c r="L24" s="261"/>
    </row>
    <row r="25" spans="1:12" x14ac:dyDescent="0.3">
      <c r="D25" s="261"/>
      <c r="E25" s="261"/>
      <c r="F25" s="261"/>
      <c r="G25" s="261"/>
      <c r="H25" s="261"/>
      <c r="I25" s="261"/>
      <c r="J25" s="261"/>
      <c r="K25" s="261"/>
      <c r="L25" s="261"/>
    </row>
    <row r="26" spans="1:12" x14ac:dyDescent="0.3">
      <c r="D26" s="261"/>
      <c r="E26" s="261"/>
      <c r="F26" s="261"/>
      <c r="G26" s="261"/>
      <c r="H26" s="261"/>
      <c r="I26" s="261"/>
      <c r="J26" s="261"/>
      <c r="K26" s="261"/>
      <c r="L26" s="261"/>
    </row>
    <row r="27" spans="1:12" x14ac:dyDescent="0.3">
      <c r="D27" s="261"/>
      <c r="E27" s="261"/>
      <c r="F27" s="261"/>
      <c r="G27" s="261"/>
      <c r="H27" s="261"/>
      <c r="I27" s="261"/>
      <c r="J27" s="261"/>
      <c r="K27" s="261"/>
      <c r="L27" s="261"/>
    </row>
    <row r="28" spans="1:12" x14ac:dyDescent="0.3">
      <c r="D28" s="261"/>
      <c r="E28" s="261"/>
      <c r="F28" s="261"/>
      <c r="G28" s="261"/>
      <c r="H28" s="261"/>
      <c r="I28" s="261"/>
      <c r="J28" s="261"/>
      <c r="K28" s="261"/>
      <c r="L28" s="261"/>
    </row>
    <row r="29" spans="1:12" x14ac:dyDescent="0.3">
      <c r="D29" s="261"/>
      <c r="E29" s="261"/>
      <c r="F29" s="261"/>
      <c r="G29" s="261"/>
      <c r="H29" s="261"/>
      <c r="I29" s="261"/>
      <c r="J29" s="261"/>
      <c r="K29" s="261"/>
      <c r="L29" s="261"/>
    </row>
    <row r="30" spans="1:12" x14ac:dyDescent="0.3">
      <c r="D30" s="261"/>
      <c r="E30" s="261"/>
      <c r="F30" s="261"/>
      <c r="G30" s="261"/>
      <c r="H30" s="261"/>
      <c r="I30" s="261"/>
      <c r="J30" s="261"/>
      <c r="K30" s="261"/>
      <c r="L30" s="261"/>
    </row>
    <row r="31" spans="1:12" x14ac:dyDescent="0.3">
      <c r="D31" s="261"/>
      <c r="E31" s="261"/>
      <c r="F31" s="261"/>
      <c r="G31" s="261"/>
      <c r="H31" s="261"/>
      <c r="I31" s="261"/>
      <c r="J31" s="261"/>
      <c r="K31" s="261"/>
      <c r="L31" s="261"/>
    </row>
    <row r="34" spans="1:12" s="8" customFormat="1" x14ac:dyDescent="0.3">
      <c r="A34" s="24"/>
      <c r="B34" s="24"/>
      <c r="C34" s="102"/>
      <c r="D34" s="113" t="s">
        <v>120</v>
      </c>
      <c r="E34" s="28">
        <f ca="1">TODAY()</f>
        <v>46010</v>
      </c>
      <c r="F34" s="29"/>
      <c r="G34" s="173"/>
      <c r="H34" s="29"/>
      <c r="I34" s="30"/>
      <c r="J34" s="30"/>
      <c r="K34" s="30"/>
      <c r="L34" s="25"/>
    </row>
    <row r="35" spans="1:12" s="8" customFormat="1" x14ac:dyDescent="0.3">
      <c r="A35" s="24"/>
      <c r="B35" s="24"/>
      <c r="C35" s="102"/>
      <c r="D35" s="113" t="s">
        <v>121</v>
      </c>
      <c r="E35" s="268"/>
      <c r="F35" s="268"/>
      <c r="G35" s="273"/>
      <c r="H35" s="268"/>
      <c r="I35" s="273"/>
      <c r="J35" s="268"/>
      <c r="K35" s="268"/>
      <c r="L35" s="268"/>
    </row>
    <row r="36" spans="1:12" s="8" customFormat="1" x14ac:dyDescent="0.3">
      <c r="A36" s="24"/>
      <c r="B36" s="24"/>
      <c r="C36" s="102"/>
      <c r="D36" s="113"/>
      <c r="E36" s="268"/>
      <c r="F36" s="268"/>
      <c r="G36" s="273"/>
      <c r="H36" s="268"/>
      <c r="I36" s="273"/>
      <c r="J36" s="268"/>
      <c r="K36" s="268"/>
      <c r="L36" s="268"/>
    </row>
  </sheetData>
  <sheetProtection algorithmName="SHA-512" hashValue="nGFuIDwjao9K7eF8GOIl0R7a5XGGEpB53Xlf93vOAJqrz6oAyhzB3j+JZgNJFp0UKqyD/BR0H+3ZtxYoUzArCw==" saltValue="G7xGUkWyLP0zg6OsUeWJKQ==" spinCount="100000" sheet="1" objects="1" scenarios="1"/>
  <mergeCells count="2">
    <mergeCell ref="D23:L31"/>
    <mergeCell ref="E35:L36"/>
  </mergeCells>
  <phoneticPr fontId="7"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workbookViewId="0">
      <selection activeCell="I3" sqref="I3"/>
    </sheetView>
  </sheetViews>
  <sheetFormatPr defaultRowHeight="14.4" x14ac:dyDescent="0.3"/>
  <cols>
    <col min="1" max="1" width="7.6640625" style="79" customWidth="1"/>
    <col min="2" max="2" width="9.109375" style="79" customWidth="1"/>
    <col min="3" max="3" width="8.6640625" style="191" customWidth="1"/>
    <col min="4" max="4" width="38.88671875" style="79" customWidth="1"/>
    <col min="5" max="5" width="25.88671875" style="79" customWidth="1"/>
    <col min="6" max="6" width="6.33203125" style="79" customWidth="1"/>
    <col min="7" max="8" width="8.88671875" style="79"/>
    <col min="9" max="9" width="10.44140625" style="79" customWidth="1"/>
    <col min="10" max="10" width="11.33203125" style="79" customWidth="1"/>
    <col min="11" max="11" width="35.21875" style="79" customWidth="1"/>
    <col min="12" max="12" width="10.109375" style="79" customWidth="1"/>
  </cols>
  <sheetData>
    <row r="1" spans="1:13" ht="43.2" x14ac:dyDescent="0.3">
      <c r="A1" s="97" t="s">
        <v>0</v>
      </c>
      <c r="B1" s="97" t="s">
        <v>1105</v>
      </c>
      <c r="C1" s="97" t="s">
        <v>1</v>
      </c>
      <c r="D1" s="98" t="s">
        <v>2</v>
      </c>
      <c r="E1" s="189" t="s">
        <v>3</v>
      </c>
      <c r="F1" s="235" t="s">
        <v>4</v>
      </c>
      <c r="G1" s="190" t="s">
        <v>534</v>
      </c>
      <c r="H1" s="236" t="s">
        <v>6</v>
      </c>
      <c r="I1" s="190" t="s">
        <v>535</v>
      </c>
      <c r="J1" s="190" t="s">
        <v>8</v>
      </c>
      <c r="K1" s="99" t="s">
        <v>9</v>
      </c>
      <c r="L1" s="101" t="s">
        <v>10</v>
      </c>
    </row>
    <row r="2" spans="1:13" ht="28.8" x14ac:dyDescent="0.3">
      <c r="A2" s="102">
        <v>22</v>
      </c>
      <c r="B2" s="102">
        <v>3102257</v>
      </c>
      <c r="C2" s="154" t="s">
        <v>11</v>
      </c>
      <c r="D2" s="104" t="s">
        <v>721</v>
      </c>
      <c r="E2" s="152"/>
      <c r="F2" s="105" t="s">
        <v>13</v>
      </c>
      <c r="G2" s="106">
        <v>1</v>
      </c>
      <c r="H2" s="213">
        <v>100</v>
      </c>
      <c r="I2" s="244">
        <v>1</v>
      </c>
      <c r="J2" s="183"/>
      <c r="K2" s="106">
        <f>(G2*J2)/I2</f>
        <v>0</v>
      </c>
      <c r="L2" s="108">
        <f>ROUND(K2*H2,2)</f>
        <v>0</v>
      </c>
    </row>
    <row r="3" spans="1:13" ht="28.8" x14ac:dyDescent="0.3">
      <c r="A3" s="102">
        <v>22</v>
      </c>
      <c r="B3" s="102">
        <v>3102258</v>
      </c>
      <c r="C3" s="154" t="s">
        <v>14</v>
      </c>
      <c r="D3" s="104" t="s">
        <v>722</v>
      </c>
      <c r="E3" s="152"/>
      <c r="F3" s="105" t="s">
        <v>13</v>
      </c>
      <c r="G3" s="106">
        <v>1</v>
      </c>
      <c r="H3" s="213">
        <v>80</v>
      </c>
      <c r="I3" s="244">
        <v>1</v>
      </c>
      <c r="J3" s="183"/>
      <c r="K3" s="106">
        <f t="shared" ref="K3:K10" si="0">(G3*J3)/I3</f>
        <v>0</v>
      </c>
      <c r="L3" s="108">
        <f t="shared" ref="L3:L10" si="1">ROUND(K3*H3,2)</f>
        <v>0</v>
      </c>
    </row>
    <row r="4" spans="1:13" ht="43.2" x14ac:dyDescent="0.3">
      <c r="A4" s="102">
        <v>22</v>
      </c>
      <c r="B4" s="102">
        <v>3102259</v>
      </c>
      <c r="C4" s="154" t="s">
        <v>16</v>
      </c>
      <c r="D4" s="104" t="s">
        <v>723</v>
      </c>
      <c r="E4" s="152"/>
      <c r="F4" s="105" t="s">
        <v>13</v>
      </c>
      <c r="G4" s="106">
        <v>1</v>
      </c>
      <c r="H4" s="213">
        <v>120</v>
      </c>
      <c r="I4" s="244">
        <v>1</v>
      </c>
      <c r="J4" s="183"/>
      <c r="K4" s="106">
        <f t="shared" si="0"/>
        <v>0</v>
      </c>
      <c r="L4" s="108">
        <f t="shared" si="1"/>
        <v>0</v>
      </c>
    </row>
    <row r="5" spans="1:13" ht="28.8" x14ac:dyDescent="0.3">
      <c r="A5" s="102">
        <v>22</v>
      </c>
      <c r="B5" s="102">
        <v>3102260</v>
      </c>
      <c r="C5" s="154" t="s">
        <v>18</v>
      </c>
      <c r="D5" s="104" t="s">
        <v>724</v>
      </c>
      <c r="E5" s="152"/>
      <c r="F5" s="105" t="s">
        <v>13</v>
      </c>
      <c r="G5" s="106">
        <v>1</v>
      </c>
      <c r="H5" s="213">
        <v>220</v>
      </c>
      <c r="I5" s="244">
        <v>1</v>
      </c>
      <c r="J5" s="183"/>
      <c r="K5" s="106">
        <f t="shared" si="0"/>
        <v>0</v>
      </c>
      <c r="L5" s="108">
        <f t="shared" si="1"/>
        <v>0</v>
      </c>
    </row>
    <row r="6" spans="1:13" ht="28.8" x14ac:dyDescent="0.3">
      <c r="A6" s="102">
        <v>22</v>
      </c>
      <c r="B6" s="102">
        <v>3102261</v>
      </c>
      <c r="C6" s="154" t="s">
        <v>20</v>
      </c>
      <c r="D6" s="104" t="s">
        <v>725</v>
      </c>
      <c r="E6" s="152"/>
      <c r="F6" s="105" t="s">
        <v>13</v>
      </c>
      <c r="G6" s="106">
        <v>1</v>
      </c>
      <c r="H6" s="213">
        <v>150</v>
      </c>
      <c r="I6" s="244">
        <v>1</v>
      </c>
      <c r="J6" s="183"/>
      <c r="K6" s="106">
        <f t="shared" si="0"/>
        <v>0</v>
      </c>
      <c r="L6" s="108">
        <f t="shared" si="1"/>
        <v>0</v>
      </c>
    </row>
    <row r="7" spans="1:13" ht="28.8" x14ac:dyDescent="0.3">
      <c r="A7" s="102">
        <v>22</v>
      </c>
      <c r="B7" s="102">
        <v>3102262</v>
      </c>
      <c r="C7" s="154" t="s">
        <v>22</v>
      </c>
      <c r="D7" s="104" t="s">
        <v>726</v>
      </c>
      <c r="E7" s="152"/>
      <c r="F7" s="105" t="s">
        <v>13</v>
      </c>
      <c r="G7" s="106">
        <v>1</v>
      </c>
      <c r="H7" s="213">
        <v>200</v>
      </c>
      <c r="I7" s="244">
        <v>1</v>
      </c>
      <c r="J7" s="183"/>
      <c r="K7" s="106">
        <f t="shared" si="0"/>
        <v>0</v>
      </c>
      <c r="L7" s="108">
        <f t="shared" si="1"/>
        <v>0</v>
      </c>
    </row>
    <row r="8" spans="1:13" ht="28.8" x14ac:dyDescent="0.3">
      <c r="A8" s="102">
        <v>22</v>
      </c>
      <c r="B8" s="102">
        <v>3102263</v>
      </c>
      <c r="C8" s="154" t="s">
        <v>24</v>
      </c>
      <c r="D8" s="104" t="s">
        <v>727</v>
      </c>
      <c r="E8" s="152"/>
      <c r="F8" s="105" t="s">
        <v>13</v>
      </c>
      <c r="G8" s="106">
        <v>1</v>
      </c>
      <c r="H8" s="213">
        <v>120</v>
      </c>
      <c r="I8" s="244">
        <v>1</v>
      </c>
      <c r="J8" s="183"/>
      <c r="K8" s="106">
        <f t="shared" si="0"/>
        <v>0</v>
      </c>
      <c r="L8" s="108">
        <f t="shared" si="1"/>
        <v>0</v>
      </c>
    </row>
    <row r="9" spans="1:13" ht="28.8" x14ac:dyDescent="0.3">
      <c r="A9" s="102">
        <v>22</v>
      </c>
      <c r="B9" s="102">
        <v>3102264</v>
      </c>
      <c r="C9" s="154" t="s">
        <v>26</v>
      </c>
      <c r="D9" s="104" t="s">
        <v>728</v>
      </c>
      <c r="E9" s="152"/>
      <c r="F9" s="105" t="s">
        <v>13</v>
      </c>
      <c r="G9" s="106">
        <v>1</v>
      </c>
      <c r="H9" s="213">
        <v>90</v>
      </c>
      <c r="I9" s="244">
        <v>1</v>
      </c>
      <c r="J9" s="183"/>
      <c r="K9" s="106">
        <f t="shared" si="0"/>
        <v>0</v>
      </c>
      <c r="L9" s="108">
        <f t="shared" si="1"/>
        <v>0</v>
      </c>
    </row>
    <row r="10" spans="1:13" ht="28.8" x14ac:dyDescent="0.3">
      <c r="A10" s="102">
        <v>22</v>
      </c>
      <c r="B10" s="102">
        <v>3102265</v>
      </c>
      <c r="C10" s="154" t="s">
        <v>28</v>
      </c>
      <c r="D10" s="104" t="s">
        <v>729</v>
      </c>
      <c r="E10" s="152"/>
      <c r="F10" s="105" t="s">
        <v>13</v>
      </c>
      <c r="G10" s="106">
        <v>1</v>
      </c>
      <c r="H10" s="213">
        <v>60</v>
      </c>
      <c r="I10" s="244">
        <v>1</v>
      </c>
      <c r="J10" s="183"/>
      <c r="K10" s="106">
        <f t="shared" si="0"/>
        <v>0</v>
      </c>
      <c r="L10" s="108">
        <f t="shared" si="1"/>
        <v>0</v>
      </c>
    </row>
    <row r="11" spans="1:13" x14ac:dyDescent="0.3">
      <c r="A11" s="134"/>
      <c r="B11" s="134"/>
      <c r="C11" s="134"/>
      <c r="D11" s="136" t="s">
        <v>730</v>
      </c>
      <c r="E11" s="136"/>
      <c r="F11" s="134"/>
      <c r="G11" s="138"/>
      <c r="H11" s="137"/>
      <c r="I11" s="138"/>
      <c r="J11" s="135"/>
      <c r="K11" s="135"/>
      <c r="L11" s="138">
        <f>SUM(L2:L10)</f>
        <v>0</v>
      </c>
    </row>
    <row r="14" spans="1:13" x14ac:dyDescent="0.3">
      <c r="D14" s="261" t="s">
        <v>1259</v>
      </c>
      <c r="E14" s="261"/>
      <c r="F14" s="261"/>
      <c r="G14" s="261"/>
      <c r="H14" s="261"/>
      <c r="I14" s="261"/>
      <c r="J14" s="261"/>
      <c r="K14" s="261"/>
      <c r="L14" s="261"/>
      <c r="M14" s="7"/>
    </row>
    <row r="15" spans="1:13" x14ac:dyDescent="0.3">
      <c r="D15" s="261"/>
      <c r="E15" s="261"/>
      <c r="F15" s="261"/>
      <c r="G15" s="261"/>
      <c r="H15" s="261"/>
      <c r="I15" s="261"/>
      <c r="J15" s="261"/>
      <c r="K15" s="261"/>
      <c r="L15" s="261"/>
      <c r="M15" s="7"/>
    </row>
    <row r="16" spans="1:13" x14ac:dyDescent="0.3">
      <c r="D16" s="261"/>
      <c r="E16" s="261"/>
      <c r="F16" s="261"/>
      <c r="G16" s="261"/>
      <c r="H16" s="261"/>
      <c r="I16" s="261"/>
      <c r="J16" s="261"/>
      <c r="K16" s="261"/>
      <c r="L16" s="261"/>
      <c r="M16" s="7"/>
    </row>
    <row r="17" spans="1:13" x14ac:dyDescent="0.3">
      <c r="D17" s="261"/>
      <c r="E17" s="261"/>
      <c r="F17" s="261"/>
      <c r="G17" s="261"/>
      <c r="H17" s="261"/>
      <c r="I17" s="261"/>
      <c r="J17" s="261"/>
      <c r="K17" s="261"/>
      <c r="L17" s="261"/>
      <c r="M17" s="7"/>
    </row>
    <row r="18" spans="1:13" x14ac:dyDescent="0.3">
      <c r="D18" s="261"/>
      <c r="E18" s="261"/>
      <c r="F18" s="261"/>
      <c r="G18" s="261"/>
      <c r="H18" s="261"/>
      <c r="I18" s="261"/>
      <c r="J18" s="261"/>
      <c r="K18" s="261"/>
      <c r="L18" s="261"/>
      <c r="M18" s="7"/>
    </row>
    <row r="19" spans="1:13" x14ac:dyDescent="0.3">
      <c r="D19" s="261"/>
      <c r="E19" s="261"/>
      <c r="F19" s="261"/>
      <c r="G19" s="261"/>
      <c r="H19" s="261"/>
      <c r="I19" s="261"/>
      <c r="J19" s="261"/>
      <c r="K19" s="261"/>
      <c r="L19" s="261"/>
      <c r="M19" s="7"/>
    </row>
    <row r="20" spans="1:13" x14ac:dyDescent="0.3">
      <c r="D20" s="261"/>
      <c r="E20" s="261"/>
      <c r="F20" s="261"/>
      <c r="G20" s="261"/>
      <c r="H20" s="261"/>
      <c r="I20" s="261"/>
      <c r="J20" s="261"/>
      <c r="K20" s="261"/>
      <c r="L20" s="261"/>
      <c r="M20" s="7"/>
    </row>
    <row r="21" spans="1:13" x14ac:dyDescent="0.3">
      <c r="D21" s="261"/>
      <c r="E21" s="261"/>
      <c r="F21" s="261"/>
      <c r="G21" s="261"/>
      <c r="H21" s="261"/>
      <c r="I21" s="261"/>
      <c r="J21" s="261"/>
      <c r="K21" s="261"/>
      <c r="L21" s="261"/>
      <c r="M21" s="7"/>
    </row>
    <row r="22" spans="1:13" x14ac:dyDescent="0.3">
      <c r="D22" s="261"/>
      <c r="E22" s="261"/>
      <c r="F22" s="261"/>
      <c r="G22" s="261"/>
      <c r="H22" s="261"/>
      <c r="I22" s="261"/>
      <c r="J22" s="261"/>
      <c r="K22" s="261"/>
      <c r="L22" s="261"/>
      <c r="M22" s="7"/>
    </row>
    <row r="23" spans="1:13" x14ac:dyDescent="0.3">
      <c r="D23" s="261"/>
      <c r="E23" s="261"/>
      <c r="F23" s="261"/>
      <c r="G23" s="261"/>
      <c r="H23" s="261"/>
      <c r="I23" s="261"/>
      <c r="J23" s="261"/>
      <c r="K23" s="261"/>
      <c r="L23" s="261"/>
      <c r="M23" s="7"/>
    </row>
    <row r="25" spans="1:13" s="8" customFormat="1" x14ac:dyDescent="0.3">
      <c r="A25" s="24"/>
      <c r="B25" s="24"/>
      <c r="C25" s="24"/>
      <c r="D25" s="113" t="s">
        <v>120</v>
      </c>
      <c r="E25" s="28">
        <f ca="1">TODAY()</f>
        <v>46010</v>
      </c>
      <c r="F25" s="29"/>
      <c r="G25" s="173"/>
      <c r="H25" s="29"/>
      <c r="I25" s="30"/>
      <c r="J25" s="30"/>
      <c r="K25" s="30"/>
      <c r="L25" s="25"/>
    </row>
    <row r="26" spans="1:13" s="8" customFormat="1" x14ac:dyDescent="0.3">
      <c r="A26" s="24"/>
      <c r="B26" s="24"/>
      <c r="C26" s="24"/>
      <c r="D26" s="113" t="s">
        <v>121</v>
      </c>
      <c r="E26" s="262"/>
      <c r="F26" s="262"/>
      <c r="G26" s="270"/>
      <c r="H26" s="262"/>
      <c r="I26" s="270"/>
      <c r="J26" s="262"/>
      <c r="K26" s="262"/>
      <c r="L26" s="262"/>
    </row>
    <row r="27" spans="1:13" s="8" customFormat="1" x14ac:dyDescent="0.3">
      <c r="A27" s="24"/>
      <c r="B27" s="24"/>
      <c r="C27" s="24"/>
      <c r="D27" s="113"/>
      <c r="E27" s="262"/>
      <c r="F27" s="262"/>
      <c r="G27" s="270"/>
      <c r="H27" s="262"/>
      <c r="I27" s="270"/>
      <c r="J27" s="262"/>
      <c r="K27" s="262"/>
      <c r="L27" s="262"/>
    </row>
  </sheetData>
  <sheetProtection algorithmName="SHA-512" hashValue="xTNjEq6GP7F5fXHt/uNZX6fgBpdGEzFLX5AqEzEMPD2Qo/5669urr+jxYt6goCIiBe271Kx3pBT5SiZ4rUEmrg==" saltValue="WB6pOpY7PkxM2aAtHjwMKw=="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2025-12-19T12:02:40Z</dcterms:modified>
</cp:coreProperties>
</file>